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BF6E1502-66E1-4F4B-8E46-8DE476934F54}" xr6:coauthVersionLast="47" xr6:coauthVersionMax="47" xr10:uidLastSave="{00000000-0000-0000-0000-000000000000}"/>
  <bookViews>
    <workbookView xWindow="-120" yWindow="-120" windowWidth="38640" windowHeight="21120" xr2:uid="{00000000-000D-0000-FFFF-FFFF00000000}"/>
  </bookViews>
  <sheets>
    <sheet name="Zakładka nr 1" sheetId="2" r:id="rId1"/>
    <sheet name="Zakładka nr 2" sheetId="3" r:id="rId2"/>
    <sheet name="Zakładka nr 3" sheetId="7"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 i="7" l="1"/>
  <c r="K4" i="7"/>
  <c r="J4" i="7"/>
  <c r="K3" i="7"/>
  <c r="K6" i="7" s="1"/>
  <c r="J3" i="7"/>
  <c r="J6" i="7" s="1"/>
  <c r="F19" i="7"/>
  <c r="E19" i="7"/>
  <c r="B6" i="7"/>
  <c r="I4" i="7"/>
  <c r="H4" i="7"/>
  <c r="G4" i="7"/>
  <c r="G6" i="7" s="1"/>
  <c r="F4" i="7"/>
  <c r="L4" i="7" s="1"/>
  <c r="I3" i="7"/>
  <c r="H3" i="7"/>
  <c r="E3" i="7"/>
  <c r="D3" i="7"/>
  <c r="C3" i="7"/>
  <c r="C6" i="7" s="1"/>
  <c r="L3" i="7" l="1"/>
  <c r="D6" i="7"/>
  <c r="L6" i="7" s="1"/>
  <c r="E6" i="7"/>
  <c r="E20" i="7"/>
  <c r="F6" i="7"/>
  <c r="H6" i="7"/>
  <c r="I6" i="7"/>
  <c r="C4" i="3" l="1"/>
  <c r="C16" i="2" l="1"/>
  <c r="C15" i="2"/>
  <c r="C5" i="3" l="1"/>
  <c r="C17" i="2" l="1"/>
</calcChain>
</file>

<file path=xl/sharedStrings.xml><?xml version="1.0" encoding="utf-8"?>
<sst xmlns="http://schemas.openxmlformats.org/spreadsheetml/2006/main" count="182" uniqueCount="82">
  <si>
    <t>Przedmiot ubezpieczenia</t>
  </si>
  <si>
    <t>L.p.</t>
  </si>
  <si>
    <t>1.</t>
  </si>
  <si>
    <t>2.</t>
  </si>
  <si>
    <t>3.</t>
  </si>
  <si>
    <t>4.</t>
  </si>
  <si>
    <t>5.</t>
  </si>
  <si>
    <t>6.</t>
  </si>
  <si>
    <t>Sprzęt elektroniczny stacjonarny</t>
  </si>
  <si>
    <t>Sprzęt elektroniczny powyżej 5 lat</t>
  </si>
  <si>
    <t>Suma ubezpieczenia</t>
  </si>
  <si>
    <t>Rodzaj wartości</t>
  </si>
  <si>
    <t>---</t>
  </si>
  <si>
    <t>Suma ubezpieczenia budynku</t>
  </si>
  <si>
    <t>Budynek użytowany
Tak/Nie</t>
  </si>
  <si>
    <t>Budynek pod nadzorem konserwatora zabytków
Tak/Nie</t>
  </si>
  <si>
    <t>Tak</t>
  </si>
  <si>
    <t>Nie</t>
  </si>
  <si>
    <t>Zagrożenie ryzykiem powodzi
Tak/Nie</t>
  </si>
  <si>
    <t>Zagrożenie ryzykiem osuwisk
Tak/Nie</t>
  </si>
  <si>
    <r>
      <t xml:space="preserve">Państwowa Inspekcja Pracy Okręgowy Inspektorat Pracy w Katowicach Oddział w Częstochowie, 42-215 Częstochowa, ul. Kisielewskiego 18/28B </t>
    </r>
    <r>
      <rPr>
        <i/>
        <sz val="10"/>
        <color rgb="FFFF0000"/>
        <rFont val="Calibri"/>
        <family val="2"/>
        <charset val="238"/>
        <scheme val="minor"/>
      </rPr>
      <t>(najem)</t>
    </r>
  </si>
  <si>
    <r>
      <t xml:space="preserve">Państwowa Inspekcja Pracy Okręgowy Inspektorat Pracy w Katowicach Oddział w Bielsku-Białej, 43-300 Bielsko-Biała, ul. Piastowska 40 </t>
    </r>
    <r>
      <rPr>
        <i/>
        <sz val="10"/>
        <color rgb="FFFF0000"/>
        <rFont val="Calibri"/>
        <family val="2"/>
        <charset val="238"/>
        <scheme val="minor"/>
      </rPr>
      <t>(użyczenie)</t>
    </r>
  </si>
  <si>
    <r>
      <t>Powierzchnia 
w m</t>
    </r>
    <r>
      <rPr>
        <b/>
        <vertAlign val="superscript"/>
        <sz val="10"/>
        <color rgb="FF000000"/>
        <rFont val="Calibri"/>
        <family val="2"/>
        <charset val="238"/>
      </rPr>
      <t>2</t>
    </r>
  </si>
  <si>
    <t>Rok budowy budynku</t>
  </si>
  <si>
    <t>Materiały konsturkcyjne</t>
  </si>
  <si>
    <t>Ściany</t>
  </si>
  <si>
    <t>Pokrycie dachu</t>
  </si>
  <si>
    <t>Remonty</t>
  </si>
  <si>
    <t>Instalacja OZE
Tak/Nie</t>
  </si>
  <si>
    <t>WO</t>
  </si>
  <si>
    <t>Zabepieczenia przeciwpożarowe</t>
  </si>
  <si>
    <t>Zabezpieczenia przeciwkradzieżowe</t>
  </si>
  <si>
    <t>Antywłamaniowy system alarmowy (czujniki, zamek szyfrowy do drzwi, domofon), który jest monitorowany przez grupę interwencyjną zapewnioną przez Wynajmującego. Konserwację systemu zapewnia również wynajmujący.</t>
  </si>
  <si>
    <t xml:space="preserve">System sygnalizacji włamania i napadów; system sygnalizacji pożarowej; system dozoru wizyjnego; system kontroli dostępu; ochrona fizyczna 24 godzinna. </t>
  </si>
  <si>
    <t xml:space="preserve">System alarmowy przez firmę ochroniarską, zatrudnioną przez właściciela budynku - system ten włączany jest po godzinach pracy. W pomieszczeniach PIP zamontowany jest system alarmowy, w serwerowni czujki ruchu, ppoż oraz przeciw zalaniu, na korytarzu czujki ruchu. System monitorowany jest przez firmę ochroniarską zatrudnioną przez właściciela budynku, natomiast uruchamiany jest przez pracownika PIP. Po zakończeniu pracy przez pracowników PIP, wynajmowane piętro budynku jest zamykane. Ponadto, w serwerowni zainstalowana jest kamera online na podczerwień, czujnik otwarcia drzwi, a także system monitorujący temperaturę i wilgotność powietrza.  </t>
  </si>
  <si>
    <t>Maszyny, urządzenia i wyposażenie</t>
  </si>
  <si>
    <t>7.</t>
  </si>
  <si>
    <t>8.</t>
  </si>
  <si>
    <t>KB</t>
  </si>
  <si>
    <t>Budynki</t>
  </si>
  <si>
    <t>Razem</t>
  </si>
  <si>
    <t>ZESTAWIENIE ZBIORCZE</t>
  </si>
  <si>
    <t>Sprzęt elekroniczny przenośny</t>
  </si>
  <si>
    <t>Państwowa Inspekcja Pracy Okręgowy Inspektorat Pracy w Katowicach</t>
  </si>
  <si>
    <r>
      <t xml:space="preserve">Państwowa Inspekcja Pracy Okręgowy Inspektorat Pracy w Katowicach Oddział w Gliwicach, 44-100 Gliwice, ul. Ks. Herberta Hlubka 2 
</t>
    </r>
    <r>
      <rPr>
        <i/>
        <sz val="10"/>
        <color rgb="FFFF0000"/>
        <rFont val="Calibri"/>
        <family val="2"/>
        <charset val="238"/>
        <scheme val="minor"/>
      </rPr>
      <t>(trwały zarząd)</t>
    </r>
  </si>
  <si>
    <r>
      <t xml:space="preserve">Państwowa Inspekcja Pracy Okręgowy Inspektorat Pracy w Katowicach Oddział w Zawierciu, 42-400 Zawiercie, ul.11 Listopada 2 
</t>
    </r>
    <r>
      <rPr>
        <i/>
        <sz val="10"/>
        <color rgb="FFFF0000"/>
        <rFont val="Calibri"/>
        <family val="2"/>
        <charset val="238"/>
        <scheme val="minor"/>
      </rPr>
      <t>(najem)</t>
    </r>
  </si>
  <si>
    <r>
      <t xml:space="preserve">Państwowa Inspekcja Pracy Okręgowy Inspektorat Pracy w Katowicach  40-158 Katowice, ul. Owocowa 6-6a 
</t>
    </r>
    <r>
      <rPr>
        <i/>
        <sz val="10"/>
        <color rgb="FFFF0000"/>
        <rFont val="Calibri"/>
        <family val="2"/>
        <charset val="238"/>
        <scheme val="minor"/>
      </rPr>
      <t>(trwały zarząd)</t>
    </r>
  </si>
  <si>
    <r>
      <t xml:space="preserve">Państwowa Inspekcja Pracy Okręgowy Inspektorat Pracy w Katowicach Oddział w Rybniku, 44-200 Rybnik, ul. 3-go Maja 27 
</t>
    </r>
    <r>
      <rPr>
        <i/>
        <sz val="10"/>
        <color rgb="FFFF0000"/>
        <rFont val="Calibri"/>
        <family val="2"/>
        <charset val="238"/>
        <scheme val="minor"/>
      </rPr>
      <t>(użyczenie)</t>
    </r>
  </si>
  <si>
    <t>cegła pełna</t>
  </si>
  <si>
    <t>dachówka karpiówka</t>
  </si>
  <si>
    <t>papa zgrzewana bitumiczna/membrana PCV lub papa</t>
  </si>
  <si>
    <t>murowane, poryzowane</t>
  </si>
  <si>
    <t>(2020) montaż drzwi przeszkolnych na I piętrze</t>
  </si>
  <si>
    <t>W każdej jednostce PIP rozlokowane są gaśnice i inny sprzęt wymagany przez przepisy prawa sprzęt bhp. Sprzęt ten jest konserwowany zgodnie z obowiązującymi przepisami prawa. 
Materiały palne znajdują się w odległości, co najmniej 0,5 m od:
a) urządzeń i instalacji, których powierzchnie mogą się nagrzać do temperatury przekraczającej 100o C ( w tym punkty oświetlenia, instalacji grzewczych, innych );
b) linii kablowych 1 kV i wyższych, przewodów uziemiających, przewodów odprowadzających instalacji odgromowych, jeżeli przepisy szczególne nie stanowią inaczej.</t>
  </si>
  <si>
    <t>Antywłamaniowy system alarmowy ( czujki ruchowe, ppoż, przeciw zalaniu - w archiwum. System jest monitorowany przez firmę Agencja Ochrony Osób i Mienia Tombor Sp. z.o.o., tam jest wysyłany sygnał i także przez tą firmę jest konserwowany. Dostęp do pomieszczeń znajdujących się na I i II piętrze ograniczony jest poprzez zainstalowany na parterze zamek szyfrowy. W serwerowni zainstalowana jest kamera online na podczerwień, czujnik otwarcia drzwi, a także system monitorujący temperaturę i wilgotność powietrza.</t>
  </si>
  <si>
    <t>Budynek dozorowany jest przez portiera w ciągu dnia od godziny 8 -19. Automatycznie włączany jest alarm po godzinie 19. W pomieszczeniach PIP zamontowany jest system alarmowy z czujnikami ruchu oraz ppoż. (w serwerowni oraz w składnicy akt znajdują się również czujki przeciw zalaniu). System ten jest monitorowany przez firmę Agencja Ochrony Osób i Mienia Tombor Sp. z.o.o., tam jest wysyłany sygnał. System konserwowany jest przez ww. firmę. Przed wejściem do pomieszczeń zajmowanych przez PIP (I piętro) zainstalowany jest wideodomofon. W serwerowni zainstalowany jest czujnik otwarcia drzwi, a także system monitorujący temperaturę i wilgotność powietrza.</t>
  </si>
  <si>
    <t>Budynek dozorowany przez portiera 24 godziny na dobę, zatrudnionego przez właściciela budynku. Pomieszczenia OiP znajdują się na III piętrze. Na korytarzu znajduje się kamera dozorowana przez portiera. W serwerowni zainstalowana jest kamera online na podczerwień, czujnik otwarcia drzwi, a także system monitorujący temperaturę i wilgotność powietrza.</t>
  </si>
  <si>
    <t>Przedmiot ubezpieczenia (system sum stałych)</t>
  </si>
  <si>
    <t>Majątek</t>
  </si>
  <si>
    <t>Wypłacono</t>
  </si>
  <si>
    <t>Rezerwa</t>
  </si>
  <si>
    <t>All risk</t>
  </si>
  <si>
    <t>Elektronika</t>
  </si>
  <si>
    <t>OC działalności</t>
  </si>
  <si>
    <t xml:space="preserve">Szkodowość na dzień: </t>
  </si>
  <si>
    <t>Ryzyko</t>
  </si>
  <si>
    <t>Data szkody</t>
  </si>
  <si>
    <t>Status szkody</t>
  </si>
  <si>
    <t>Przyczyna szkody</t>
  </si>
  <si>
    <t>All Riks</t>
  </si>
  <si>
    <t>W</t>
  </si>
  <si>
    <t>Uszkodzenie mienia</t>
  </si>
  <si>
    <t>Zalanie budynu w wyniku awarii wodno kanalizacyjnej</t>
  </si>
  <si>
    <t>Uszkodzenie sprzętu elektronicznego w wyniku upadku</t>
  </si>
  <si>
    <t>Uszkodzenie matrycy kompuetera</t>
  </si>
  <si>
    <t>Uszkodzenie mechaniczne sprzętu elektronicznego</t>
  </si>
  <si>
    <t>W - wypłacona</t>
  </si>
  <si>
    <t>O - odmówiena</t>
  </si>
  <si>
    <t>Z - zgłoszona/wlikwidacji</t>
  </si>
  <si>
    <t>Legenda:</t>
  </si>
  <si>
    <t>ZESTAWIENIE ANALITYCZNE</t>
  </si>
  <si>
    <t>Maszyny, urządzenia i wyposażenie oraz sprzęt elektroniczny powyżej 5 lat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</si>
</sst>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zł-415]_-;\-* #,##0.00\ [$zł-415]_-;_-* &quot;-&quot;??\ [$zł-415]_-;_-@_-"/>
    <numFmt numFmtId="165" formatCode="#,##0.00\ &quot;zł&quot;"/>
    <numFmt numFmtId="166" formatCode="yyyy\-mm\-dd;@"/>
    <numFmt numFmtId="167" formatCode="0.00000%"/>
  </numFmts>
  <fonts count="19" x14ac:knownFonts="1">
    <font>
      <sz val="11"/>
      <color theme="1"/>
      <name val="Calibri"/>
      <family val="2"/>
      <scheme val="minor"/>
    </font>
    <font>
      <b/>
      <sz val="10"/>
      <color rgb="FF000000"/>
      <name val="Calibri"/>
      <family val="2"/>
      <charset val="238"/>
    </font>
    <font>
      <sz val="10"/>
      <color theme="1"/>
      <name val="Calibri"/>
      <family val="2"/>
      <charset val="238"/>
      <scheme val="minor"/>
    </font>
    <font>
      <sz val="10"/>
      <color theme="1"/>
      <name val="Calibri"/>
      <family val="2"/>
      <scheme val="minor"/>
    </font>
    <font>
      <sz val="11"/>
      <color theme="1"/>
      <name val="Calibri"/>
      <family val="2"/>
      <scheme val="minor"/>
    </font>
    <font>
      <b/>
      <sz val="10"/>
      <color theme="1"/>
      <name val="Calibri"/>
      <family val="2"/>
      <charset val="238"/>
      <scheme val="minor"/>
    </font>
    <font>
      <b/>
      <vertAlign val="superscript"/>
      <sz val="10"/>
      <color rgb="FF000000"/>
      <name val="Calibri"/>
      <family val="2"/>
      <charset val="238"/>
    </font>
    <font>
      <i/>
      <sz val="10"/>
      <color rgb="FFFF0000"/>
      <name val="Calibri"/>
      <family val="2"/>
      <charset val="238"/>
      <scheme val="minor"/>
    </font>
    <font>
      <sz val="8"/>
      <color theme="1"/>
      <name val="Calibri"/>
      <family val="2"/>
      <charset val="238"/>
      <scheme val="minor"/>
    </font>
    <font>
      <b/>
      <sz val="10"/>
      <color rgb="FF0000FF"/>
      <name val="Calibri"/>
      <family val="2"/>
      <charset val="238"/>
      <scheme val="minor"/>
    </font>
    <font>
      <b/>
      <sz val="10"/>
      <name val="Calibri"/>
      <family val="2"/>
      <charset val="238"/>
      <scheme val="minor"/>
    </font>
    <font>
      <sz val="10"/>
      <name val="Arial"/>
      <family val="2"/>
      <charset val="238"/>
    </font>
    <font>
      <sz val="9"/>
      <color theme="1"/>
      <name val="Calibri"/>
      <family val="2"/>
      <charset val="238"/>
      <scheme val="minor"/>
    </font>
    <font>
      <sz val="8"/>
      <name val="Calibri"/>
      <family val="2"/>
      <scheme val="minor"/>
    </font>
    <font>
      <sz val="10"/>
      <color rgb="FFFF0000"/>
      <name val="Calibri"/>
      <family val="2"/>
      <charset val="238"/>
      <scheme val="minor"/>
    </font>
    <font>
      <b/>
      <sz val="10"/>
      <color rgb="FFFF0000"/>
      <name val="Calibri"/>
      <family val="2"/>
      <charset val="238"/>
      <scheme val="minor"/>
    </font>
    <font>
      <sz val="10"/>
      <color rgb="FF0000FF"/>
      <name val="Calibri"/>
      <family val="2"/>
      <charset val="238"/>
      <scheme val="minor"/>
    </font>
    <font>
      <u/>
      <sz val="8"/>
      <color theme="1"/>
      <name val="Calibri"/>
      <family val="2"/>
      <charset val="238"/>
      <scheme val="minor"/>
    </font>
    <font>
      <b/>
      <sz val="8"/>
      <color rgb="FFFF0000"/>
      <name val="Calibri"/>
      <family val="2"/>
      <charset val="238"/>
      <scheme val="minor"/>
    </font>
  </fonts>
  <fills count="8">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theme="3" tint="0.79998168889431442"/>
        <bgColor indexed="64"/>
      </patternFill>
    </fill>
    <fill>
      <patternFill patternType="solid">
        <fgColor rgb="FF92D050"/>
        <bgColor indexed="64"/>
      </patternFill>
    </fill>
    <fill>
      <patternFill patternType="solid">
        <fgColor theme="0"/>
        <bgColor rgb="FFF0F0F0"/>
      </patternFill>
    </fill>
    <fill>
      <patternFill patternType="solid">
        <fgColor theme="4" tint="0.79998168889431442"/>
        <bgColor indexed="64"/>
      </patternFill>
    </fill>
  </fills>
  <borders count="14">
    <border>
      <left/>
      <right/>
      <top/>
      <bottom/>
      <diagonal/>
    </border>
    <border>
      <left style="thin">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diagonal/>
    </border>
    <border>
      <left style="thin">
        <color rgb="FF002060"/>
      </left>
      <right style="thin">
        <color rgb="FF002060"/>
      </right>
      <top/>
      <bottom style="thin">
        <color rgb="FF002060"/>
      </bottom>
      <diagonal/>
    </border>
    <border>
      <left/>
      <right/>
      <top/>
      <bottom style="thin">
        <color rgb="FF002060"/>
      </bottom>
      <diagonal/>
    </border>
    <border>
      <left style="thin">
        <color rgb="FF002060"/>
      </left>
      <right/>
      <top style="thin">
        <color rgb="FF002060"/>
      </top>
      <bottom/>
      <diagonal/>
    </border>
    <border>
      <left/>
      <right/>
      <top style="thin">
        <color rgb="FF002060"/>
      </top>
      <bottom/>
      <diagonal/>
    </border>
    <border>
      <left/>
      <right style="thin">
        <color rgb="FF002060"/>
      </right>
      <top style="thin">
        <color rgb="FF002060"/>
      </top>
      <bottom/>
      <diagonal/>
    </border>
    <border>
      <left style="thin">
        <color rgb="FF002060"/>
      </left>
      <right/>
      <top/>
      <bottom style="thin">
        <color rgb="FF002060"/>
      </bottom>
      <diagonal/>
    </border>
    <border>
      <left/>
      <right style="thin">
        <color rgb="FF002060"/>
      </right>
      <top/>
      <bottom style="thin">
        <color rgb="FF00206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5">
    <xf numFmtId="0" fontId="0" fillId="0" borderId="0"/>
    <xf numFmtId="0" fontId="4" fillId="0" borderId="0"/>
    <xf numFmtId="9" fontId="4" fillId="0" borderId="0" applyFont="0" applyFill="0" applyBorder="0" applyAlignment="0" applyProtection="0"/>
    <xf numFmtId="0" fontId="11" fillId="0" borderId="0"/>
    <xf numFmtId="0" fontId="11" fillId="0" borderId="0"/>
  </cellStyleXfs>
  <cellXfs count="107">
    <xf numFmtId="0" fontId="0" fillId="0" borderId="0" xfId="0"/>
    <xf numFmtId="0" fontId="2" fillId="2" borderId="0" xfId="0" applyFont="1" applyFill="1" applyAlignment="1">
      <alignment vertical="center"/>
    </xf>
    <xf numFmtId="0" fontId="2" fillId="2" borderId="0" xfId="0" applyFont="1" applyFill="1"/>
    <xf numFmtId="0" fontId="2" fillId="2" borderId="0" xfId="0" applyFont="1" applyFill="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164" fontId="2" fillId="2" borderId="1" xfId="0" applyNumberFormat="1"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xf>
    <xf numFmtId="164" fontId="2" fillId="2" borderId="1" xfId="0" quotePrefix="1"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164" fontId="3" fillId="2" borderId="1" xfId="0" applyNumberFormat="1" applyFont="1" applyFill="1" applyBorder="1" applyAlignment="1">
      <alignment horizontal="left" vertical="center" wrapText="1"/>
    </xf>
    <xf numFmtId="0" fontId="3" fillId="0" borderId="1" xfId="0" applyFont="1" applyBorder="1" applyAlignment="1">
      <alignment horizontal="left" vertical="center" wrapText="1"/>
    </xf>
    <xf numFmtId="0" fontId="2" fillId="2" borderId="0" xfId="0" applyFont="1" applyFill="1" applyAlignment="1">
      <alignment vertical="center" wrapText="1"/>
    </xf>
    <xf numFmtId="164" fontId="2" fillId="2" borderId="0" xfId="0" applyNumberFormat="1" applyFont="1" applyFill="1" applyAlignment="1">
      <alignment vertical="center"/>
    </xf>
    <xf numFmtId="164" fontId="2" fillId="5" borderId="1" xfId="0" applyNumberFormat="1" applyFont="1" applyFill="1" applyBorder="1" applyAlignment="1">
      <alignment vertical="center"/>
    </xf>
    <xf numFmtId="0" fontId="2" fillId="2" borderId="1" xfId="0" applyFont="1" applyFill="1" applyBorder="1" applyAlignment="1">
      <alignment vertical="center" wrapText="1"/>
    </xf>
    <xf numFmtId="164" fontId="2" fillId="5" borderId="1" xfId="0" applyNumberFormat="1" applyFont="1" applyFill="1" applyBorder="1" applyAlignment="1">
      <alignment vertical="center" wrapText="1"/>
    </xf>
    <xf numFmtId="164" fontId="2" fillId="2" borderId="1" xfId="0" applyNumberFormat="1" applyFont="1" applyFill="1" applyBorder="1" applyAlignment="1">
      <alignment vertical="center"/>
    </xf>
    <xf numFmtId="0" fontId="2" fillId="2" borderId="0" xfId="0" applyFont="1" applyFill="1" applyAlignment="1">
      <alignment horizontal="center" vertical="center" wrapText="1"/>
    </xf>
    <xf numFmtId="0" fontId="5" fillId="2" borderId="0" xfId="0" applyFont="1" applyFill="1"/>
    <xf numFmtId="164" fontId="5" fillId="2" borderId="1" xfId="0" applyNumberFormat="1" applyFont="1" applyFill="1" applyBorder="1" applyAlignment="1">
      <alignment vertical="center"/>
    </xf>
    <xf numFmtId="0" fontId="1" fillId="3" borderId="1" xfId="0" applyFont="1" applyFill="1" applyBorder="1" applyAlignment="1">
      <alignment vertical="center" wrapText="1"/>
    </xf>
    <xf numFmtId="0" fontId="1" fillId="4" borderId="1" xfId="0" applyFont="1" applyFill="1" applyBorder="1" applyAlignment="1">
      <alignment vertical="center" wrapText="1"/>
    </xf>
    <xf numFmtId="0" fontId="1" fillId="4" borderId="1" xfId="0" applyFont="1" applyFill="1" applyBorder="1" applyAlignment="1">
      <alignment horizontal="center" vertical="center"/>
    </xf>
    <xf numFmtId="0" fontId="5" fillId="2" borderId="0" xfId="0" applyFont="1" applyFill="1" applyAlignment="1">
      <alignment vertical="center"/>
    </xf>
    <xf numFmtId="0" fontId="2" fillId="2" borderId="1" xfId="0" quotePrefix="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5" fillId="4" borderId="3" xfId="0" applyFont="1" applyFill="1" applyBorder="1" applyAlignment="1">
      <alignment horizontal="center" vertical="center"/>
    </xf>
    <xf numFmtId="0" fontId="10" fillId="4" borderId="10" xfId="0" applyFont="1" applyFill="1" applyBorder="1" applyAlignment="1">
      <alignment horizontal="center" vertical="center"/>
    </xf>
    <xf numFmtId="165" fontId="10" fillId="4" borderId="10" xfId="0" applyNumberFormat="1" applyFont="1" applyFill="1" applyBorder="1" applyAlignment="1">
      <alignment horizontal="center" vertical="center"/>
    </xf>
    <xf numFmtId="0" fontId="2" fillId="2" borderId="10" xfId="0" applyFont="1" applyFill="1" applyBorder="1" applyAlignment="1">
      <alignment horizontal="center" vertical="center"/>
    </xf>
    <xf numFmtId="0" fontId="2" fillId="2" borderId="10" xfId="0" applyFont="1" applyFill="1" applyBorder="1" applyAlignment="1">
      <alignment vertical="center"/>
    </xf>
    <xf numFmtId="164" fontId="2" fillId="2" borderId="10" xfId="0" applyNumberFormat="1" applyFont="1" applyFill="1" applyBorder="1" applyAlignment="1">
      <alignment vertical="center"/>
    </xf>
    <xf numFmtId="0" fontId="2" fillId="2" borderId="10" xfId="0" applyFont="1" applyFill="1" applyBorder="1" applyAlignment="1">
      <alignment vertical="center" wrapText="1"/>
    </xf>
    <xf numFmtId="164" fontId="5" fillId="2" borderId="10" xfId="0" applyNumberFormat="1" applyFont="1" applyFill="1" applyBorder="1" applyAlignment="1">
      <alignment vertical="center"/>
    </xf>
    <xf numFmtId="164" fontId="2" fillId="2" borderId="0" xfId="0" applyNumberFormat="1" applyFont="1" applyFill="1"/>
    <xf numFmtId="0" fontId="5" fillId="3" borderId="1" xfId="0" applyFont="1" applyFill="1" applyBorder="1" applyAlignment="1">
      <alignment horizontal="center" vertical="center"/>
    </xf>
    <xf numFmtId="0" fontId="5" fillId="2" borderId="0" xfId="0" applyFont="1" applyFill="1" applyAlignment="1">
      <alignment horizontal="center" vertical="center"/>
    </xf>
    <xf numFmtId="167" fontId="2" fillId="2" borderId="0" xfId="2" applyNumberFormat="1" applyFont="1" applyFill="1" applyBorder="1" applyAlignment="1">
      <alignment horizontal="center" vertical="center"/>
    </xf>
    <xf numFmtId="164" fontId="5" fillId="2" borderId="0" xfId="0" applyNumberFormat="1" applyFont="1" applyFill="1" applyAlignment="1">
      <alignment vertical="center"/>
    </xf>
    <xf numFmtId="0" fontId="10" fillId="2" borderId="0" xfId="0" applyFont="1" applyFill="1" applyAlignment="1">
      <alignment horizontal="center" vertical="center"/>
    </xf>
    <xf numFmtId="164" fontId="5" fillId="2" borderId="0" xfId="0" applyNumberFormat="1" applyFont="1" applyFill="1" applyAlignment="1">
      <alignment horizontal="center" vertical="center"/>
    </xf>
    <xf numFmtId="0" fontId="8" fillId="2" borderId="0" xfId="0" applyFont="1" applyFill="1" applyAlignment="1">
      <alignment vertical="center"/>
    </xf>
    <xf numFmtId="0" fontId="2" fillId="0" borderId="0" xfId="0" applyFont="1" applyAlignment="1">
      <alignment vertical="center"/>
    </xf>
    <xf numFmtId="0" fontId="2" fillId="0" borderId="1" xfId="0" applyFont="1" applyBorder="1" applyAlignment="1">
      <alignment horizontal="left" vertical="center"/>
    </xf>
    <xf numFmtId="165" fontId="2" fillId="0" borderId="1" xfId="0" applyNumberFormat="1" applyFont="1" applyBorder="1" applyAlignment="1">
      <alignment horizontal="right" vertical="center"/>
    </xf>
    <xf numFmtId="165" fontId="2" fillId="2" borderId="1" xfId="0" applyNumberFormat="1" applyFont="1" applyFill="1" applyBorder="1" applyAlignment="1">
      <alignment vertical="center"/>
    </xf>
    <xf numFmtId="0" fontId="5" fillId="2" borderId="1" xfId="0" applyFont="1" applyFill="1" applyBorder="1" applyAlignment="1">
      <alignment horizontal="center" vertical="center" wrapText="1"/>
    </xf>
    <xf numFmtId="165" fontId="5" fillId="0" borderId="1" xfId="0" applyNumberFormat="1" applyFont="1" applyBorder="1" applyAlignment="1">
      <alignment vertical="center"/>
    </xf>
    <xf numFmtId="165" fontId="5" fillId="2" borderId="1" xfId="0" applyNumberFormat="1" applyFont="1" applyFill="1" applyBorder="1" applyAlignment="1">
      <alignment vertical="center"/>
    </xf>
    <xf numFmtId="165" fontId="2" fillId="2" borderId="0" xfId="0" applyNumberFormat="1" applyFont="1" applyFill="1"/>
    <xf numFmtId="165" fontId="5" fillId="2" borderId="0" xfId="0" applyNumberFormat="1" applyFont="1" applyFill="1" applyAlignment="1">
      <alignment horizontal="center" vertical="center"/>
    </xf>
    <xf numFmtId="165" fontId="5" fillId="2" borderId="0" xfId="0" applyNumberFormat="1" applyFont="1" applyFill="1" applyAlignment="1">
      <alignment vertical="center"/>
    </xf>
    <xf numFmtId="165" fontId="2" fillId="2" borderId="0" xfId="0" applyNumberFormat="1" applyFont="1" applyFill="1" applyAlignment="1">
      <alignment vertical="center"/>
    </xf>
    <xf numFmtId="165" fontId="14" fillId="2" borderId="0" xfId="0" applyNumberFormat="1" applyFont="1" applyFill="1" applyAlignment="1">
      <alignment vertical="center"/>
    </xf>
    <xf numFmtId="0" fontId="15" fillId="2" borderId="0" xfId="0" applyFont="1" applyFill="1" applyAlignment="1">
      <alignment vertical="center"/>
    </xf>
    <xf numFmtId="14" fontId="5" fillId="2" borderId="0" xfId="0" applyNumberFormat="1" applyFont="1" applyFill="1" applyAlignment="1">
      <alignment vertical="center"/>
    </xf>
    <xf numFmtId="14" fontId="5" fillId="2" borderId="0" xfId="0" applyNumberFormat="1" applyFont="1" applyFill="1" applyAlignment="1">
      <alignment horizontal="left" vertical="center"/>
    </xf>
    <xf numFmtId="0" fontId="5" fillId="0" borderId="0" xfId="0" applyFont="1" applyAlignment="1">
      <alignment vertical="center"/>
    </xf>
    <xf numFmtId="0" fontId="9" fillId="2" borderId="0" xfId="0" applyFont="1" applyFill="1" applyAlignment="1">
      <alignment vertical="center"/>
    </xf>
    <xf numFmtId="0" fontId="5" fillId="3" borderId="10" xfId="0" applyFont="1" applyFill="1" applyBorder="1" applyAlignment="1">
      <alignment horizontal="center" vertical="center"/>
    </xf>
    <xf numFmtId="0" fontId="5" fillId="3" borderId="10" xfId="0" applyFont="1" applyFill="1" applyBorder="1" applyAlignment="1">
      <alignment horizontal="center" vertical="center" wrapText="1"/>
    </xf>
    <xf numFmtId="0" fontId="2" fillId="0" borderId="10" xfId="1" applyFont="1" applyBorder="1" applyAlignment="1">
      <alignment horizontal="center" vertical="center" wrapText="1"/>
    </xf>
    <xf numFmtId="0" fontId="2" fillId="2" borderId="10" xfId="0" applyFont="1" applyFill="1" applyBorder="1" applyAlignment="1">
      <alignment horizontal="center" vertical="center" wrapText="1"/>
    </xf>
    <xf numFmtId="166" fontId="2" fillId="6" borderId="10" xfId="1" applyNumberFormat="1" applyFont="1" applyFill="1" applyBorder="1" applyAlignment="1">
      <alignment horizontal="center" vertical="center" wrapText="1"/>
    </xf>
    <xf numFmtId="0" fontId="2" fillId="6" borderId="10" xfId="1" applyFont="1" applyFill="1" applyBorder="1" applyAlignment="1">
      <alignment horizontal="center" vertical="center" wrapText="1"/>
    </xf>
    <xf numFmtId="165" fontId="2" fillId="2" borderId="10" xfId="0" applyNumberFormat="1" applyFont="1" applyFill="1" applyBorder="1" applyAlignment="1">
      <alignment horizontal="right" vertical="center"/>
    </xf>
    <xf numFmtId="0" fontId="2" fillId="2" borderId="0" xfId="1" applyFont="1" applyFill="1" applyAlignment="1">
      <alignment horizontal="center" vertical="center" wrapText="1"/>
    </xf>
    <xf numFmtId="0" fontId="16" fillId="2" borderId="0" xfId="0" applyFont="1" applyFill="1" applyAlignment="1">
      <alignment vertical="center"/>
    </xf>
    <xf numFmtId="166" fontId="2" fillId="2" borderId="10" xfId="0" applyNumberFormat="1" applyFont="1" applyFill="1" applyBorder="1" applyAlignment="1">
      <alignment horizontal="center" vertical="center" wrapText="1"/>
    </xf>
    <xf numFmtId="165" fontId="5" fillId="2" borderId="10" xfId="0" applyNumberFormat="1" applyFont="1" applyFill="1" applyBorder="1" applyAlignment="1">
      <alignment horizontal="right" vertical="center"/>
    </xf>
    <xf numFmtId="0" fontId="2" fillId="6" borderId="0" xfId="1" applyFont="1" applyFill="1" applyAlignment="1">
      <alignment vertical="center" wrapText="1"/>
    </xf>
    <xf numFmtId="165" fontId="2" fillId="2" borderId="0" xfId="0" applyNumberFormat="1" applyFont="1" applyFill="1" applyAlignment="1">
      <alignment horizontal="right" vertical="center"/>
    </xf>
    <xf numFmtId="166" fontId="2" fillId="2" borderId="0" xfId="0" applyNumberFormat="1" applyFont="1" applyFill="1" applyAlignment="1">
      <alignment vertical="center"/>
    </xf>
    <xf numFmtId="0" fontId="12" fillId="2" borderId="10" xfId="0" applyFont="1" applyFill="1" applyBorder="1" applyAlignment="1">
      <alignment horizontal="left" vertical="center" wrapText="1"/>
    </xf>
    <xf numFmtId="0" fontId="17" fillId="2" borderId="0" xfId="0" applyFont="1" applyFill="1" applyAlignment="1">
      <alignment vertical="center"/>
    </xf>
    <xf numFmtId="166" fontId="8" fillId="2" borderId="0" xfId="0" applyNumberFormat="1" applyFont="1" applyFill="1" applyAlignment="1">
      <alignment vertical="center"/>
    </xf>
    <xf numFmtId="165" fontId="8" fillId="2" borderId="0" xfId="0" applyNumberFormat="1" applyFont="1" applyFill="1" applyAlignment="1">
      <alignment vertical="center"/>
    </xf>
    <xf numFmtId="0" fontId="18" fillId="2" borderId="0" xfId="0" applyFont="1" applyFill="1" applyAlignment="1">
      <alignment vertical="center"/>
    </xf>
    <xf numFmtId="165" fontId="18" fillId="2" borderId="0" xfId="0" applyNumberFormat="1" applyFont="1" applyFill="1" applyAlignment="1">
      <alignment vertical="center"/>
    </xf>
    <xf numFmtId="165" fontId="2" fillId="2" borderId="10" xfId="1" applyNumberFormat="1" applyFont="1" applyFill="1" applyBorder="1" applyAlignment="1">
      <alignment horizontal="right" vertical="center" wrapText="1"/>
    </xf>
    <xf numFmtId="164" fontId="1"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5" fillId="2" borderId="10" xfId="0" applyFont="1" applyFill="1" applyBorder="1" applyAlignment="1">
      <alignment horizontal="center" vertical="center"/>
    </xf>
    <xf numFmtId="0" fontId="9" fillId="2" borderId="0" xfId="0" applyFont="1" applyFill="1" applyAlignment="1">
      <alignment horizontal="center" vertical="center"/>
    </xf>
    <xf numFmtId="0" fontId="5"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9" xfId="0" applyFont="1" applyFill="1" applyBorder="1" applyAlignment="1">
      <alignment horizontal="center" vertical="center"/>
    </xf>
    <xf numFmtId="0" fontId="5" fillId="3" borderId="1" xfId="0" applyFont="1" applyFill="1" applyBorder="1" applyAlignment="1">
      <alignment horizontal="center" vertical="center"/>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7" borderId="10" xfId="0" applyFont="1" applyFill="1" applyBorder="1" applyAlignment="1">
      <alignment horizontal="center" vertical="center"/>
    </xf>
    <xf numFmtId="0" fontId="5" fillId="7" borderId="1" xfId="0" applyFont="1" applyFill="1" applyBorder="1" applyAlignment="1">
      <alignment horizontal="center" vertical="center"/>
    </xf>
    <xf numFmtId="0" fontId="9" fillId="2" borderId="13" xfId="0" applyFont="1" applyFill="1" applyBorder="1" applyAlignment="1">
      <alignment horizontal="center" vertical="center"/>
    </xf>
    <xf numFmtId="165" fontId="5" fillId="2" borderId="10" xfId="0" applyNumberFormat="1"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cellXfs>
  <cellStyles count="5">
    <cellStyle name="Normalny" xfId="0" builtinId="0"/>
    <cellStyle name="Normalny 2" xfId="3" xr:uid="{00000000-0005-0000-0000-000001000000}"/>
    <cellStyle name="Normalny 3 2" xfId="4" xr:uid="{00000000-0005-0000-0000-000002000000}"/>
    <cellStyle name="Normalny 5" xfId="1" xr:uid="{00000000-0005-0000-0000-000003000000}"/>
    <cellStyle name="Procentowy" xfId="2" builtinId="5"/>
  </cellStyles>
  <dxfs count="0"/>
  <tableStyles count="0" defaultTableStyle="TableStyleMedium2" defaultPivotStyle="PivotStyleMedium9"/>
  <colors>
    <mruColors>
      <color rgb="FF0000FF"/>
      <color rgb="FF00CC99"/>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O17"/>
  <sheetViews>
    <sheetView tabSelected="1" zoomScaleNormal="100" workbookViewId="0">
      <selection activeCell="B4" sqref="B4"/>
    </sheetView>
  </sheetViews>
  <sheetFormatPr defaultRowHeight="12.75" x14ac:dyDescent="0.2"/>
  <cols>
    <col min="1" max="1" width="6.7109375" style="3" customWidth="1"/>
    <col min="2" max="2" width="64.85546875" style="1" customWidth="1"/>
    <col min="3" max="3" width="18.140625" style="16" customWidth="1"/>
    <col min="4" max="4" width="9.85546875" style="1" customWidth="1"/>
    <col min="5" max="5" width="15.140625" style="1" bestFit="1" customWidth="1"/>
    <col min="6" max="6" width="13.85546875" style="1" customWidth="1"/>
    <col min="7" max="7" width="18.140625" style="1" customWidth="1"/>
    <col min="8" max="8" width="17.28515625" style="1" customWidth="1"/>
    <col min="9" max="9" width="25.140625" style="1" customWidth="1"/>
    <col min="10" max="10" width="54.7109375" style="1" customWidth="1"/>
    <col min="11" max="11" width="94.85546875" style="1" customWidth="1"/>
    <col min="12" max="12" width="12.28515625" style="1" customWidth="1"/>
    <col min="13" max="13" width="21.85546875" style="1" customWidth="1"/>
    <col min="14" max="14" width="15.140625" style="1" customWidth="1"/>
    <col min="15" max="15" width="15.5703125" style="1" customWidth="1"/>
    <col min="16" max="1029" width="9.140625" style="1" customWidth="1"/>
    <col min="1030" max="16384" width="9.140625" style="2"/>
  </cols>
  <sheetData>
    <row r="1" spans="1:16" ht="18" customHeight="1" x14ac:dyDescent="0.2">
      <c r="A1" s="26" t="s">
        <v>2</v>
      </c>
      <c r="B1" s="25" t="s">
        <v>43</v>
      </c>
      <c r="C1" s="85" t="s">
        <v>13</v>
      </c>
      <c r="D1" s="86" t="s">
        <v>11</v>
      </c>
      <c r="E1" s="86" t="s">
        <v>22</v>
      </c>
      <c r="F1" s="86" t="s">
        <v>23</v>
      </c>
      <c r="G1" s="97" t="s">
        <v>24</v>
      </c>
      <c r="H1" s="97"/>
      <c r="I1" s="97" t="s">
        <v>27</v>
      </c>
      <c r="J1" s="97" t="s">
        <v>30</v>
      </c>
      <c r="K1" s="98" t="s">
        <v>31</v>
      </c>
      <c r="L1" s="89" t="s">
        <v>14</v>
      </c>
      <c r="M1" s="89" t="s">
        <v>15</v>
      </c>
      <c r="N1" s="89" t="s">
        <v>18</v>
      </c>
      <c r="O1" s="89" t="s">
        <v>19</v>
      </c>
      <c r="P1" s="89" t="s">
        <v>28</v>
      </c>
    </row>
    <row r="2" spans="1:16" ht="30" customHeight="1" x14ac:dyDescent="0.2">
      <c r="A2" s="4" t="s">
        <v>1</v>
      </c>
      <c r="B2" s="24" t="s">
        <v>0</v>
      </c>
      <c r="C2" s="85"/>
      <c r="D2" s="86"/>
      <c r="E2" s="86"/>
      <c r="F2" s="86"/>
      <c r="G2" s="5" t="s">
        <v>25</v>
      </c>
      <c r="H2" s="5" t="s">
        <v>26</v>
      </c>
      <c r="I2" s="97"/>
      <c r="J2" s="97"/>
      <c r="K2" s="99"/>
      <c r="L2" s="89"/>
      <c r="M2" s="89"/>
      <c r="N2" s="89"/>
      <c r="O2" s="89"/>
      <c r="P2" s="97"/>
    </row>
    <row r="3" spans="1:16" ht="38.25" x14ac:dyDescent="0.2">
      <c r="A3" s="6" t="s">
        <v>2</v>
      </c>
      <c r="B3" s="7" t="s">
        <v>46</v>
      </c>
      <c r="C3" s="8">
        <v>17720102</v>
      </c>
      <c r="D3" s="30" t="s">
        <v>29</v>
      </c>
      <c r="E3" s="9">
        <v>3939.05</v>
      </c>
      <c r="F3" s="9">
        <v>2017</v>
      </c>
      <c r="G3" s="9" t="s">
        <v>51</v>
      </c>
      <c r="H3" s="9" t="s">
        <v>50</v>
      </c>
      <c r="I3" s="9" t="s">
        <v>52</v>
      </c>
      <c r="J3" s="90" t="s">
        <v>53</v>
      </c>
      <c r="K3" s="7" t="s">
        <v>33</v>
      </c>
      <c r="L3" s="6" t="s">
        <v>16</v>
      </c>
      <c r="M3" s="6" t="s">
        <v>17</v>
      </c>
      <c r="N3" s="6" t="s">
        <v>17</v>
      </c>
      <c r="O3" s="6" t="s">
        <v>17</v>
      </c>
      <c r="P3" s="6" t="s">
        <v>17</v>
      </c>
    </row>
    <row r="4" spans="1:16" ht="51" x14ac:dyDescent="0.2">
      <c r="A4" s="6" t="s">
        <v>3</v>
      </c>
      <c r="B4" s="7" t="s">
        <v>21</v>
      </c>
      <c r="C4" s="11" t="s">
        <v>12</v>
      </c>
      <c r="D4" s="11" t="s">
        <v>12</v>
      </c>
      <c r="E4" s="11" t="s">
        <v>12</v>
      </c>
      <c r="F4" s="11" t="s">
        <v>12</v>
      </c>
      <c r="G4" s="11" t="s">
        <v>12</v>
      </c>
      <c r="H4" s="11" t="s">
        <v>12</v>
      </c>
      <c r="I4" s="11" t="s">
        <v>12</v>
      </c>
      <c r="J4" s="90"/>
      <c r="K4" s="7" t="s">
        <v>56</v>
      </c>
      <c r="L4" s="6" t="s">
        <v>16</v>
      </c>
      <c r="M4" s="6" t="s">
        <v>17</v>
      </c>
      <c r="N4" s="6" t="s">
        <v>17</v>
      </c>
      <c r="O4" s="6" t="s">
        <v>17</v>
      </c>
      <c r="P4" s="6" t="s">
        <v>17</v>
      </c>
    </row>
    <row r="5" spans="1:16" ht="25.5" x14ac:dyDescent="0.2">
      <c r="A5" s="6" t="s">
        <v>4</v>
      </c>
      <c r="B5" s="7" t="s">
        <v>20</v>
      </c>
      <c r="C5" s="11" t="s">
        <v>12</v>
      </c>
      <c r="D5" s="11" t="s">
        <v>12</v>
      </c>
      <c r="E5" s="11" t="s">
        <v>12</v>
      </c>
      <c r="F5" s="11" t="s">
        <v>12</v>
      </c>
      <c r="G5" s="11" t="s">
        <v>12</v>
      </c>
      <c r="H5" s="11" t="s">
        <v>12</v>
      </c>
      <c r="I5" s="11" t="s">
        <v>12</v>
      </c>
      <c r="J5" s="90"/>
      <c r="K5" s="7" t="s">
        <v>32</v>
      </c>
      <c r="L5" s="6" t="s">
        <v>16</v>
      </c>
      <c r="M5" s="6" t="s">
        <v>17</v>
      </c>
      <c r="N5" s="6" t="s">
        <v>17</v>
      </c>
      <c r="O5" s="6" t="s">
        <v>17</v>
      </c>
      <c r="P5" s="6" t="s">
        <v>17</v>
      </c>
    </row>
    <row r="6" spans="1:16" ht="89.25" x14ac:dyDescent="0.2">
      <c r="A6" s="6" t="s">
        <v>5</v>
      </c>
      <c r="B6" s="7" t="s">
        <v>47</v>
      </c>
      <c r="C6" s="11" t="s">
        <v>12</v>
      </c>
      <c r="D6" s="11" t="s">
        <v>12</v>
      </c>
      <c r="E6" s="11" t="s">
        <v>12</v>
      </c>
      <c r="F6" s="11" t="s">
        <v>12</v>
      </c>
      <c r="G6" s="11" t="s">
        <v>12</v>
      </c>
      <c r="H6" s="11" t="s">
        <v>12</v>
      </c>
      <c r="I6" s="11" t="s">
        <v>12</v>
      </c>
      <c r="J6" s="90"/>
      <c r="K6" s="7" t="s">
        <v>55</v>
      </c>
      <c r="L6" s="6" t="s">
        <v>16</v>
      </c>
      <c r="M6" s="6" t="s">
        <v>17</v>
      </c>
      <c r="N6" s="6" t="s">
        <v>17</v>
      </c>
      <c r="O6" s="6" t="s">
        <v>17</v>
      </c>
      <c r="P6" s="6" t="s">
        <v>17</v>
      </c>
    </row>
    <row r="7" spans="1:16" ht="63.75" x14ac:dyDescent="0.2">
      <c r="A7" s="6" t="s">
        <v>6</v>
      </c>
      <c r="B7" s="12" t="s">
        <v>44</v>
      </c>
      <c r="C7" s="13">
        <v>1710000</v>
      </c>
      <c r="D7" s="29" t="s">
        <v>29</v>
      </c>
      <c r="E7" s="9">
        <v>240</v>
      </c>
      <c r="F7" s="9">
        <v>1914</v>
      </c>
      <c r="G7" s="9" t="s">
        <v>48</v>
      </c>
      <c r="H7" s="9" t="s">
        <v>49</v>
      </c>
      <c r="I7" s="28" t="s">
        <v>12</v>
      </c>
      <c r="J7" s="90"/>
      <c r="K7" s="14" t="s">
        <v>54</v>
      </c>
      <c r="L7" s="6" t="s">
        <v>16</v>
      </c>
      <c r="M7" s="6" t="s">
        <v>17</v>
      </c>
      <c r="N7" s="6" t="s">
        <v>17</v>
      </c>
      <c r="O7" s="6" t="s">
        <v>17</v>
      </c>
      <c r="P7" s="6" t="s">
        <v>17</v>
      </c>
    </row>
    <row r="8" spans="1:16" ht="76.5" x14ac:dyDescent="0.2">
      <c r="A8" s="6" t="s">
        <v>7</v>
      </c>
      <c r="B8" s="7" t="s">
        <v>45</v>
      </c>
      <c r="C8" s="11" t="s">
        <v>12</v>
      </c>
      <c r="D8" s="11" t="s">
        <v>12</v>
      </c>
      <c r="E8" s="11" t="s">
        <v>12</v>
      </c>
      <c r="F8" s="11" t="s">
        <v>12</v>
      </c>
      <c r="G8" s="11" t="s">
        <v>12</v>
      </c>
      <c r="H8" s="11" t="s">
        <v>12</v>
      </c>
      <c r="I8" s="11" t="s">
        <v>12</v>
      </c>
      <c r="J8" s="90"/>
      <c r="K8" s="7" t="s">
        <v>34</v>
      </c>
      <c r="L8" s="6" t="s">
        <v>16</v>
      </c>
      <c r="M8" s="6" t="s">
        <v>17</v>
      </c>
      <c r="N8" s="6" t="s">
        <v>17</v>
      </c>
      <c r="O8" s="6" t="s">
        <v>17</v>
      </c>
      <c r="P8" s="6" t="s">
        <v>17</v>
      </c>
    </row>
    <row r="9" spans="1:16" ht="15" customHeight="1" x14ac:dyDescent="0.2">
      <c r="A9" s="6" t="s">
        <v>36</v>
      </c>
      <c r="B9" s="10" t="s">
        <v>9</v>
      </c>
      <c r="C9" s="17">
        <v>483515</v>
      </c>
      <c r="D9" s="6" t="s">
        <v>38</v>
      </c>
      <c r="E9" s="91"/>
      <c r="F9" s="92"/>
      <c r="G9" s="92"/>
      <c r="H9" s="92"/>
      <c r="I9" s="92"/>
      <c r="J9" s="92"/>
      <c r="K9" s="92"/>
      <c r="L9" s="92"/>
      <c r="M9" s="92"/>
      <c r="N9" s="92"/>
      <c r="O9" s="92"/>
      <c r="P9" s="93"/>
    </row>
    <row r="10" spans="1:16" ht="15" customHeight="1" x14ac:dyDescent="0.2">
      <c r="A10" s="9" t="s">
        <v>37</v>
      </c>
      <c r="B10" s="18" t="s">
        <v>35</v>
      </c>
      <c r="C10" s="19">
        <v>437793</v>
      </c>
      <c r="D10" s="9" t="s">
        <v>38</v>
      </c>
      <c r="E10" s="94"/>
      <c r="F10" s="95"/>
      <c r="G10" s="95"/>
      <c r="H10" s="95"/>
      <c r="I10" s="95"/>
      <c r="J10" s="95"/>
      <c r="K10" s="95"/>
      <c r="L10" s="95"/>
      <c r="M10" s="95"/>
      <c r="N10" s="95"/>
      <c r="O10" s="95"/>
      <c r="P10" s="96"/>
    </row>
    <row r="11" spans="1:16" x14ac:dyDescent="0.2">
      <c r="A11" s="21"/>
      <c r="B11" s="15"/>
      <c r="C11" s="15"/>
      <c r="D11" s="15"/>
      <c r="E11" s="15"/>
      <c r="F11" s="15"/>
      <c r="G11" s="15"/>
      <c r="H11" s="15"/>
      <c r="I11" s="15"/>
      <c r="J11" s="15"/>
      <c r="K11" s="15"/>
    </row>
    <row r="12" spans="1:16" x14ac:dyDescent="0.2">
      <c r="A12" s="21"/>
      <c r="B12" s="15"/>
      <c r="C12" s="15"/>
      <c r="D12" s="15"/>
      <c r="E12" s="15"/>
      <c r="F12" s="15"/>
      <c r="G12" s="15"/>
      <c r="H12" s="15"/>
      <c r="I12" s="15"/>
      <c r="J12" s="15"/>
      <c r="K12" s="15"/>
    </row>
    <row r="13" spans="1:16" x14ac:dyDescent="0.2">
      <c r="A13" s="88" t="s">
        <v>41</v>
      </c>
      <c r="B13" s="88"/>
      <c r="C13" s="88"/>
    </row>
    <row r="14" spans="1:16" ht="18" customHeight="1" x14ac:dyDescent="0.2">
      <c r="A14" s="32" t="s">
        <v>1</v>
      </c>
      <c r="B14" s="32" t="s">
        <v>57</v>
      </c>
      <c r="C14" s="33" t="s">
        <v>10</v>
      </c>
      <c r="D14" s="44"/>
      <c r="E14" s="45"/>
      <c r="G14" s="41"/>
      <c r="H14" s="41"/>
    </row>
    <row r="15" spans="1:16" ht="18" customHeight="1" x14ac:dyDescent="0.2">
      <c r="A15" s="34" t="s">
        <v>2</v>
      </c>
      <c r="B15" s="35" t="s">
        <v>39</v>
      </c>
      <c r="C15" s="36">
        <f>SUM(C3:C8)</f>
        <v>19430102</v>
      </c>
      <c r="D15" s="42"/>
      <c r="E15" s="16"/>
      <c r="G15" s="16"/>
      <c r="H15" s="16"/>
    </row>
    <row r="16" spans="1:16" ht="18" customHeight="1" x14ac:dyDescent="0.2">
      <c r="A16" s="34" t="s">
        <v>3</v>
      </c>
      <c r="B16" s="37" t="s">
        <v>81</v>
      </c>
      <c r="C16" s="36">
        <f>SUM(C9:C10)</f>
        <v>921308</v>
      </c>
      <c r="D16" s="42"/>
      <c r="E16" s="16"/>
      <c r="G16" s="16"/>
      <c r="H16" s="16"/>
    </row>
    <row r="17" spans="1:1029" s="22" customFormat="1" ht="18" customHeight="1" x14ac:dyDescent="0.2">
      <c r="A17" s="87" t="s">
        <v>40</v>
      </c>
      <c r="B17" s="87"/>
      <c r="C17" s="38">
        <f>SUM(C15:C16)</f>
        <v>20351410</v>
      </c>
      <c r="D17" s="27"/>
      <c r="E17" s="43"/>
      <c r="F17" s="27"/>
      <c r="G17" s="43"/>
      <c r="H17" s="43"/>
      <c r="I17" s="27"/>
      <c r="J17" s="27"/>
      <c r="K17" s="27"/>
      <c r="L17" s="27"/>
      <c r="M17" s="27"/>
      <c r="N17" s="27"/>
      <c r="O17" s="27"/>
      <c r="P17" s="27"/>
      <c r="Q17" s="27"/>
      <c r="R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27"/>
      <c r="HC17" s="27"/>
      <c r="HD17" s="27"/>
      <c r="HE17" s="27"/>
      <c r="HF17" s="27"/>
      <c r="HG17" s="27"/>
      <c r="HH17" s="27"/>
      <c r="HI17" s="27"/>
      <c r="HJ17" s="27"/>
      <c r="HK17" s="27"/>
      <c r="HL17" s="27"/>
      <c r="HM17" s="27"/>
      <c r="HN17" s="27"/>
      <c r="HO17" s="27"/>
      <c r="HP17" s="27"/>
      <c r="HQ17" s="27"/>
      <c r="HR17" s="27"/>
      <c r="HS17" s="27"/>
      <c r="HT17" s="27"/>
      <c r="HU17" s="27"/>
      <c r="HV17" s="27"/>
      <c r="HW17" s="27"/>
      <c r="HX17" s="27"/>
      <c r="HY17" s="27"/>
      <c r="HZ17" s="27"/>
      <c r="IA17" s="27"/>
      <c r="IB17" s="27"/>
      <c r="IC17" s="27"/>
      <c r="ID17" s="27"/>
      <c r="IE17" s="27"/>
      <c r="IF17" s="27"/>
      <c r="IG17" s="27"/>
      <c r="IH17" s="27"/>
      <c r="II17" s="27"/>
      <c r="IJ17" s="27"/>
      <c r="IK17" s="27"/>
      <c r="IL17" s="27"/>
      <c r="IM17" s="27"/>
      <c r="IN17" s="27"/>
      <c r="IO17" s="27"/>
      <c r="IP17" s="27"/>
      <c r="IQ17" s="27"/>
      <c r="IR17" s="27"/>
      <c r="IS17" s="27"/>
      <c r="IT17" s="27"/>
      <c r="IU17" s="27"/>
      <c r="IV17" s="27"/>
      <c r="IW17" s="27"/>
      <c r="IX17" s="27"/>
      <c r="IY17" s="27"/>
      <c r="IZ17" s="27"/>
      <c r="JA17" s="27"/>
      <c r="JB17" s="27"/>
      <c r="JC17" s="27"/>
      <c r="JD17" s="27"/>
      <c r="JE17" s="27"/>
      <c r="JF17" s="27"/>
      <c r="JG17" s="27"/>
      <c r="JH17" s="27"/>
      <c r="JI17" s="27"/>
      <c r="JJ17" s="27"/>
      <c r="JK17" s="27"/>
      <c r="JL17" s="27"/>
      <c r="JM17" s="27"/>
      <c r="JN17" s="27"/>
      <c r="JO17" s="27"/>
      <c r="JP17" s="27"/>
      <c r="JQ17" s="27"/>
      <c r="JR17" s="27"/>
      <c r="JS17" s="27"/>
      <c r="JT17" s="27"/>
      <c r="JU17" s="27"/>
      <c r="JV17" s="27"/>
      <c r="JW17" s="27"/>
      <c r="JX17" s="27"/>
      <c r="JY17" s="27"/>
      <c r="JZ17" s="27"/>
      <c r="KA17" s="27"/>
      <c r="KB17" s="27"/>
      <c r="KC17" s="27"/>
      <c r="KD17" s="27"/>
      <c r="KE17" s="27"/>
      <c r="KF17" s="27"/>
      <c r="KG17" s="27"/>
      <c r="KH17" s="27"/>
      <c r="KI17" s="27"/>
      <c r="KJ17" s="27"/>
      <c r="KK17" s="27"/>
      <c r="KL17" s="27"/>
      <c r="KM17" s="27"/>
      <c r="KN17" s="27"/>
      <c r="KO17" s="27"/>
      <c r="KP17" s="27"/>
      <c r="KQ17" s="27"/>
      <c r="KR17" s="27"/>
      <c r="KS17" s="27"/>
      <c r="KT17" s="27"/>
      <c r="KU17" s="27"/>
      <c r="KV17" s="27"/>
      <c r="KW17" s="27"/>
      <c r="KX17" s="27"/>
      <c r="KY17" s="27"/>
      <c r="KZ17" s="27"/>
      <c r="LA17" s="27"/>
      <c r="LB17" s="27"/>
      <c r="LC17" s="27"/>
      <c r="LD17" s="27"/>
      <c r="LE17" s="27"/>
      <c r="LF17" s="27"/>
      <c r="LG17" s="27"/>
      <c r="LH17" s="27"/>
      <c r="LI17" s="27"/>
      <c r="LJ17" s="27"/>
      <c r="LK17" s="27"/>
      <c r="LL17" s="27"/>
      <c r="LM17" s="27"/>
      <c r="LN17" s="27"/>
      <c r="LO17" s="27"/>
      <c r="LP17" s="27"/>
      <c r="LQ17" s="27"/>
      <c r="LR17" s="27"/>
      <c r="LS17" s="27"/>
      <c r="LT17" s="27"/>
      <c r="LU17" s="27"/>
      <c r="LV17" s="27"/>
      <c r="LW17" s="27"/>
      <c r="LX17" s="27"/>
      <c r="LY17" s="27"/>
      <c r="LZ17" s="27"/>
      <c r="MA17" s="27"/>
      <c r="MB17" s="27"/>
      <c r="MC17" s="27"/>
      <c r="MD17" s="27"/>
      <c r="ME17" s="27"/>
      <c r="MF17" s="27"/>
      <c r="MG17" s="27"/>
      <c r="MH17" s="27"/>
      <c r="MI17" s="27"/>
      <c r="MJ17" s="27"/>
      <c r="MK17" s="27"/>
      <c r="ML17" s="27"/>
      <c r="MM17" s="27"/>
      <c r="MN17" s="27"/>
      <c r="MO17" s="27"/>
      <c r="MP17" s="27"/>
      <c r="MQ17" s="27"/>
      <c r="MR17" s="27"/>
      <c r="MS17" s="27"/>
      <c r="MT17" s="27"/>
      <c r="MU17" s="27"/>
      <c r="MV17" s="27"/>
      <c r="MW17" s="27"/>
      <c r="MX17" s="27"/>
      <c r="MY17" s="27"/>
      <c r="MZ17" s="27"/>
      <c r="NA17" s="27"/>
      <c r="NB17" s="27"/>
      <c r="NC17" s="27"/>
      <c r="ND17" s="27"/>
      <c r="NE17" s="27"/>
      <c r="NF17" s="27"/>
      <c r="NG17" s="27"/>
      <c r="NH17" s="27"/>
      <c r="NI17" s="27"/>
      <c r="NJ17" s="27"/>
      <c r="NK17" s="27"/>
      <c r="NL17" s="27"/>
      <c r="NM17" s="27"/>
      <c r="NN17" s="27"/>
      <c r="NO17" s="27"/>
      <c r="NP17" s="27"/>
      <c r="NQ17" s="27"/>
      <c r="NR17" s="27"/>
      <c r="NS17" s="27"/>
      <c r="NT17" s="27"/>
      <c r="NU17" s="27"/>
      <c r="NV17" s="27"/>
      <c r="NW17" s="27"/>
      <c r="NX17" s="27"/>
      <c r="NY17" s="27"/>
      <c r="NZ17" s="27"/>
      <c r="OA17" s="27"/>
      <c r="OB17" s="27"/>
      <c r="OC17" s="27"/>
      <c r="OD17" s="27"/>
      <c r="OE17" s="27"/>
      <c r="OF17" s="27"/>
      <c r="OG17" s="27"/>
      <c r="OH17" s="27"/>
      <c r="OI17" s="27"/>
      <c r="OJ17" s="27"/>
      <c r="OK17" s="27"/>
      <c r="OL17" s="27"/>
      <c r="OM17" s="27"/>
      <c r="ON17" s="27"/>
      <c r="OO17" s="27"/>
      <c r="OP17" s="27"/>
      <c r="OQ17" s="27"/>
      <c r="OR17" s="27"/>
      <c r="OS17" s="27"/>
      <c r="OT17" s="27"/>
      <c r="OU17" s="27"/>
      <c r="OV17" s="27"/>
      <c r="OW17" s="27"/>
      <c r="OX17" s="27"/>
      <c r="OY17" s="27"/>
      <c r="OZ17" s="27"/>
      <c r="PA17" s="27"/>
      <c r="PB17" s="27"/>
      <c r="PC17" s="27"/>
      <c r="PD17" s="27"/>
      <c r="PE17" s="27"/>
      <c r="PF17" s="27"/>
      <c r="PG17" s="27"/>
      <c r="PH17" s="27"/>
      <c r="PI17" s="27"/>
      <c r="PJ17" s="27"/>
      <c r="PK17" s="27"/>
      <c r="PL17" s="27"/>
      <c r="PM17" s="27"/>
      <c r="PN17" s="27"/>
      <c r="PO17" s="27"/>
      <c r="PP17" s="27"/>
      <c r="PQ17" s="27"/>
      <c r="PR17" s="27"/>
      <c r="PS17" s="27"/>
      <c r="PT17" s="27"/>
      <c r="PU17" s="27"/>
      <c r="PV17" s="27"/>
      <c r="PW17" s="27"/>
      <c r="PX17" s="27"/>
      <c r="PY17" s="27"/>
      <c r="PZ17" s="27"/>
      <c r="QA17" s="27"/>
      <c r="QB17" s="27"/>
      <c r="QC17" s="27"/>
      <c r="QD17" s="27"/>
      <c r="QE17" s="27"/>
      <c r="QF17" s="27"/>
      <c r="QG17" s="27"/>
      <c r="QH17" s="27"/>
      <c r="QI17" s="27"/>
      <c r="QJ17" s="27"/>
      <c r="QK17" s="27"/>
      <c r="QL17" s="27"/>
      <c r="QM17" s="27"/>
      <c r="QN17" s="27"/>
      <c r="QO17" s="27"/>
      <c r="QP17" s="27"/>
      <c r="QQ17" s="27"/>
      <c r="QR17" s="27"/>
      <c r="QS17" s="27"/>
      <c r="QT17" s="27"/>
      <c r="QU17" s="27"/>
      <c r="QV17" s="27"/>
      <c r="QW17" s="27"/>
      <c r="QX17" s="27"/>
      <c r="QY17" s="27"/>
      <c r="QZ17" s="27"/>
      <c r="RA17" s="27"/>
      <c r="RB17" s="27"/>
      <c r="RC17" s="27"/>
      <c r="RD17" s="27"/>
      <c r="RE17" s="27"/>
      <c r="RF17" s="27"/>
      <c r="RG17" s="27"/>
      <c r="RH17" s="27"/>
      <c r="RI17" s="27"/>
      <c r="RJ17" s="27"/>
      <c r="RK17" s="27"/>
      <c r="RL17" s="27"/>
      <c r="RM17" s="27"/>
      <c r="RN17" s="27"/>
      <c r="RO17" s="27"/>
      <c r="RP17" s="27"/>
      <c r="RQ17" s="27"/>
      <c r="RR17" s="27"/>
      <c r="RS17" s="27"/>
      <c r="RT17" s="27"/>
      <c r="RU17" s="27"/>
      <c r="RV17" s="27"/>
      <c r="RW17" s="27"/>
      <c r="RX17" s="27"/>
      <c r="RY17" s="27"/>
      <c r="RZ17" s="27"/>
      <c r="SA17" s="27"/>
      <c r="SB17" s="27"/>
      <c r="SC17" s="27"/>
      <c r="SD17" s="27"/>
      <c r="SE17" s="27"/>
      <c r="SF17" s="27"/>
      <c r="SG17" s="27"/>
      <c r="SH17" s="27"/>
      <c r="SI17" s="27"/>
      <c r="SJ17" s="27"/>
      <c r="SK17" s="27"/>
      <c r="SL17" s="27"/>
      <c r="SM17" s="27"/>
      <c r="SN17" s="27"/>
      <c r="SO17" s="27"/>
      <c r="SP17" s="27"/>
      <c r="SQ17" s="27"/>
      <c r="SR17" s="27"/>
      <c r="SS17" s="27"/>
      <c r="ST17" s="27"/>
      <c r="SU17" s="27"/>
      <c r="SV17" s="27"/>
      <c r="SW17" s="27"/>
      <c r="SX17" s="27"/>
      <c r="SY17" s="27"/>
      <c r="SZ17" s="27"/>
      <c r="TA17" s="27"/>
      <c r="TB17" s="27"/>
      <c r="TC17" s="27"/>
      <c r="TD17" s="27"/>
      <c r="TE17" s="27"/>
      <c r="TF17" s="27"/>
      <c r="TG17" s="27"/>
      <c r="TH17" s="27"/>
      <c r="TI17" s="27"/>
      <c r="TJ17" s="27"/>
      <c r="TK17" s="27"/>
      <c r="TL17" s="27"/>
      <c r="TM17" s="27"/>
      <c r="TN17" s="27"/>
      <c r="TO17" s="27"/>
      <c r="TP17" s="27"/>
      <c r="TQ17" s="27"/>
      <c r="TR17" s="27"/>
      <c r="TS17" s="27"/>
      <c r="TT17" s="27"/>
      <c r="TU17" s="27"/>
      <c r="TV17" s="27"/>
      <c r="TW17" s="27"/>
      <c r="TX17" s="27"/>
      <c r="TY17" s="27"/>
      <c r="TZ17" s="27"/>
      <c r="UA17" s="27"/>
      <c r="UB17" s="27"/>
      <c r="UC17" s="27"/>
      <c r="UD17" s="27"/>
      <c r="UE17" s="27"/>
      <c r="UF17" s="27"/>
      <c r="UG17" s="27"/>
      <c r="UH17" s="27"/>
      <c r="UI17" s="27"/>
      <c r="UJ17" s="27"/>
      <c r="UK17" s="27"/>
      <c r="UL17" s="27"/>
      <c r="UM17" s="27"/>
      <c r="UN17" s="27"/>
      <c r="UO17" s="27"/>
      <c r="UP17" s="27"/>
      <c r="UQ17" s="27"/>
      <c r="UR17" s="27"/>
      <c r="US17" s="27"/>
      <c r="UT17" s="27"/>
      <c r="UU17" s="27"/>
      <c r="UV17" s="27"/>
      <c r="UW17" s="27"/>
      <c r="UX17" s="27"/>
      <c r="UY17" s="27"/>
      <c r="UZ17" s="27"/>
      <c r="VA17" s="27"/>
      <c r="VB17" s="27"/>
      <c r="VC17" s="27"/>
      <c r="VD17" s="27"/>
      <c r="VE17" s="27"/>
      <c r="VF17" s="27"/>
      <c r="VG17" s="27"/>
      <c r="VH17" s="27"/>
      <c r="VI17" s="27"/>
      <c r="VJ17" s="27"/>
      <c r="VK17" s="27"/>
      <c r="VL17" s="27"/>
      <c r="VM17" s="27"/>
      <c r="VN17" s="27"/>
      <c r="VO17" s="27"/>
      <c r="VP17" s="27"/>
      <c r="VQ17" s="27"/>
      <c r="VR17" s="27"/>
      <c r="VS17" s="27"/>
      <c r="VT17" s="27"/>
      <c r="VU17" s="27"/>
      <c r="VV17" s="27"/>
      <c r="VW17" s="27"/>
      <c r="VX17" s="27"/>
      <c r="VY17" s="27"/>
      <c r="VZ17" s="27"/>
      <c r="WA17" s="27"/>
      <c r="WB17" s="27"/>
      <c r="WC17" s="27"/>
      <c r="WD17" s="27"/>
      <c r="WE17" s="27"/>
      <c r="WF17" s="27"/>
      <c r="WG17" s="27"/>
      <c r="WH17" s="27"/>
      <c r="WI17" s="27"/>
      <c r="WJ17" s="27"/>
      <c r="WK17" s="27"/>
      <c r="WL17" s="27"/>
      <c r="WM17" s="27"/>
      <c r="WN17" s="27"/>
      <c r="WO17" s="27"/>
      <c r="WP17" s="27"/>
      <c r="WQ17" s="27"/>
      <c r="WR17" s="27"/>
      <c r="WS17" s="27"/>
      <c r="WT17" s="27"/>
      <c r="WU17" s="27"/>
      <c r="WV17" s="27"/>
      <c r="WW17" s="27"/>
      <c r="WX17" s="27"/>
      <c r="WY17" s="27"/>
      <c r="WZ17" s="27"/>
      <c r="XA17" s="27"/>
      <c r="XB17" s="27"/>
      <c r="XC17" s="27"/>
      <c r="XD17" s="27"/>
      <c r="XE17" s="27"/>
      <c r="XF17" s="27"/>
      <c r="XG17" s="27"/>
      <c r="XH17" s="27"/>
      <c r="XI17" s="27"/>
      <c r="XJ17" s="27"/>
      <c r="XK17" s="27"/>
      <c r="XL17" s="27"/>
      <c r="XM17" s="27"/>
      <c r="XN17" s="27"/>
      <c r="XO17" s="27"/>
      <c r="XP17" s="27"/>
      <c r="XQ17" s="27"/>
      <c r="XR17" s="27"/>
      <c r="XS17" s="27"/>
      <c r="XT17" s="27"/>
      <c r="XU17" s="27"/>
      <c r="XV17" s="27"/>
      <c r="XW17" s="27"/>
      <c r="XX17" s="27"/>
      <c r="XY17" s="27"/>
      <c r="XZ17" s="27"/>
      <c r="YA17" s="27"/>
      <c r="YB17" s="27"/>
      <c r="YC17" s="27"/>
      <c r="YD17" s="27"/>
      <c r="YE17" s="27"/>
      <c r="YF17" s="27"/>
      <c r="YG17" s="27"/>
      <c r="YH17" s="27"/>
      <c r="YI17" s="27"/>
      <c r="YJ17" s="27"/>
      <c r="YK17" s="27"/>
      <c r="YL17" s="27"/>
      <c r="YM17" s="27"/>
      <c r="YN17" s="27"/>
      <c r="YO17" s="27"/>
      <c r="YP17" s="27"/>
      <c r="YQ17" s="27"/>
      <c r="YR17" s="27"/>
      <c r="YS17" s="27"/>
      <c r="YT17" s="27"/>
      <c r="YU17" s="27"/>
      <c r="YV17" s="27"/>
      <c r="YW17" s="27"/>
      <c r="YX17" s="27"/>
      <c r="YY17" s="27"/>
      <c r="YZ17" s="27"/>
      <c r="ZA17" s="27"/>
      <c r="ZB17" s="27"/>
      <c r="ZC17" s="27"/>
      <c r="ZD17" s="27"/>
      <c r="ZE17" s="27"/>
      <c r="ZF17" s="27"/>
      <c r="ZG17" s="27"/>
      <c r="ZH17" s="27"/>
      <c r="ZI17" s="27"/>
      <c r="ZJ17" s="27"/>
      <c r="ZK17" s="27"/>
      <c r="ZL17" s="27"/>
      <c r="ZM17" s="27"/>
      <c r="ZN17" s="27"/>
      <c r="ZO17" s="27"/>
      <c r="ZP17" s="27"/>
      <c r="ZQ17" s="27"/>
      <c r="ZR17" s="27"/>
      <c r="ZS17" s="27"/>
      <c r="ZT17" s="27"/>
      <c r="ZU17" s="27"/>
      <c r="ZV17" s="27"/>
      <c r="ZW17" s="27"/>
      <c r="ZX17" s="27"/>
      <c r="ZY17" s="27"/>
      <c r="ZZ17" s="27"/>
      <c r="AAA17" s="27"/>
      <c r="AAB17" s="27"/>
      <c r="AAC17" s="27"/>
      <c r="AAD17" s="27"/>
      <c r="AAE17" s="27"/>
      <c r="AAF17" s="27"/>
      <c r="AAG17" s="27"/>
      <c r="AAH17" s="27"/>
      <c r="AAI17" s="27"/>
      <c r="AAJ17" s="27"/>
      <c r="AAK17" s="27"/>
      <c r="AAL17" s="27"/>
      <c r="AAM17" s="27"/>
      <c r="AAN17" s="27"/>
      <c r="AAO17" s="27"/>
      <c r="AAP17" s="27"/>
      <c r="AAQ17" s="27"/>
      <c r="AAR17" s="27"/>
      <c r="AAS17" s="27"/>
      <c r="AAT17" s="27"/>
      <c r="AAU17" s="27"/>
      <c r="AAV17" s="27"/>
      <c r="AAW17" s="27"/>
      <c r="AAX17" s="27"/>
      <c r="AAY17" s="27"/>
      <c r="AAZ17" s="27"/>
      <c r="ABA17" s="27"/>
      <c r="ABB17" s="27"/>
      <c r="ABC17" s="27"/>
      <c r="ABD17" s="27"/>
      <c r="ABE17" s="27"/>
      <c r="ABF17" s="27"/>
      <c r="ABG17" s="27"/>
      <c r="ABH17" s="27"/>
      <c r="ABI17" s="27"/>
      <c r="ABJ17" s="27"/>
      <c r="ABK17" s="27"/>
      <c r="ABL17" s="27"/>
      <c r="ABM17" s="27"/>
      <c r="ABN17" s="27"/>
      <c r="ABO17" s="27"/>
      <c r="ABP17" s="27"/>
      <c r="ABQ17" s="27"/>
      <c r="ABR17" s="27"/>
      <c r="ABS17" s="27"/>
      <c r="ABT17" s="27"/>
      <c r="ABU17" s="27"/>
      <c r="ABV17" s="27"/>
      <c r="ABW17" s="27"/>
      <c r="ABX17" s="27"/>
      <c r="ABY17" s="27"/>
      <c r="ABZ17" s="27"/>
      <c r="ACA17" s="27"/>
      <c r="ACB17" s="27"/>
      <c r="ACC17" s="27"/>
      <c r="ACD17" s="27"/>
      <c r="ACE17" s="27"/>
      <c r="ACF17" s="27"/>
      <c r="ACG17" s="27"/>
      <c r="ACH17" s="27"/>
      <c r="ACI17" s="27"/>
      <c r="ACJ17" s="27"/>
      <c r="ACK17" s="27"/>
      <c r="ACL17" s="27"/>
      <c r="ACM17" s="27"/>
      <c r="ACN17" s="27"/>
      <c r="ACO17" s="27"/>
      <c r="ACP17" s="27"/>
      <c r="ACQ17" s="27"/>
      <c r="ACR17" s="27"/>
      <c r="ACS17" s="27"/>
      <c r="ACT17" s="27"/>
      <c r="ACU17" s="27"/>
      <c r="ACV17" s="27"/>
      <c r="ACW17" s="27"/>
      <c r="ACX17" s="27"/>
      <c r="ACY17" s="27"/>
      <c r="ACZ17" s="27"/>
      <c r="ADA17" s="27"/>
      <c r="ADB17" s="27"/>
      <c r="ADC17" s="27"/>
      <c r="ADD17" s="27"/>
      <c r="ADE17" s="27"/>
      <c r="ADF17" s="27"/>
      <c r="ADG17" s="27"/>
      <c r="ADH17" s="27"/>
      <c r="ADI17" s="27"/>
      <c r="ADJ17" s="27"/>
      <c r="ADK17" s="27"/>
      <c r="ADL17" s="27"/>
      <c r="ADM17" s="27"/>
      <c r="ADN17" s="27"/>
      <c r="ADO17" s="27"/>
      <c r="ADP17" s="27"/>
      <c r="ADQ17" s="27"/>
      <c r="ADR17" s="27"/>
      <c r="ADS17" s="27"/>
      <c r="ADT17" s="27"/>
      <c r="ADU17" s="27"/>
      <c r="ADV17" s="27"/>
      <c r="ADW17" s="27"/>
      <c r="ADX17" s="27"/>
      <c r="ADY17" s="27"/>
      <c r="ADZ17" s="27"/>
      <c r="AEA17" s="27"/>
      <c r="AEB17" s="27"/>
      <c r="AEC17" s="27"/>
      <c r="AED17" s="27"/>
      <c r="AEE17" s="27"/>
      <c r="AEF17" s="27"/>
      <c r="AEG17" s="27"/>
      <c r="AEH17" s="27"/>
      <c r="AEI17" s="27"/>
      <c r="AEJ17" s="27"/>
      <c r="AEK17" s="27"/>
      <c r="AEL17" s="27"/>
      <c r="AEM17" s="27"/>
      <c r="AEN17" s="27"/>
      <c r="AEO17" s="27"/>
      <c r="AEP17" s="27"/>
      <c r="AEQ17" s="27"/>
      <c r="AER17" s="27"/>
      <c r="AES17" s="27"/>
      <c r="AET17" s="27"/>
      <c r="AEU17" s="27"/>
      <c r="AEV17" s="27"/>
      <c r="AEW17" s="27"/>
      <c r="AEX17" s="27"/>
      <c r="AEY17" s="27"/>
      <c r="AEZ17" s="27"/>
      <c r="AFA17" s="27"/>
      <c r="AFB17" s="27"/>
      <c r="AFC17" s="27"/>
      <c r="AFD17" s="27"/>
      <c r="AFE17" s="27"/>
      <c r="AFF17" s="27"/>
      <c r="AFG17" s="27"/>
      <c r="AFH17" s="27"/>
      <c r="AFI17" s="27"/>
      <c r="AFJ17" s="27"/>
      <c r="AFK17" s="27"/>
      <c r="AFL17" s="27"/>
      <c r="AFM17" s="27"/>
      <c r="AFN17" s="27"/>
      <c r="AFO17" s="27"/>
      <c r="AFP17" s="27"/>
      <c r="AFQ17" s="27"/>
      <c r="AFR17" s="27"/>
      <c r="AFS17" s="27"/>
      <c r="AFT17" s="27"/>
      <c r="AFU17" s="27"/>
      <c r="AFV17" s="27"/>
      <c r="AFW17" s="27"/>
      <c r="AFX17" s="27"/>
      <c r="AFY17" s="27"/>
      <c r="AFZ17" s="27"/>
      <c r="AGA17" s="27"/>
      <c r="AGB17" s="27"/>
      <c r="AGC17" s="27"/>
      <c r="AGD17" s="27"/>
      <c r="AGE17" s="27"/>
      <c r="AGF17" s="27"/>
      <c r="AGG17" s="27"/>
      <c r="AGH17" s="27"/>
      <c r="AGI17" s="27"/>
      <c r="AGJ17" s="27"/>
      <c r="AGK17" s="27"/>
      <c r="AGL17" s="27"/>
      <c r="AGM17" s="27"/>
      <c r="AGN17" s="27"/>
      <c r="AGO17" s="27"/>
      <c r="AGP17" s="27"/>
      <c r="AGQ17" s="27"/>
      <c r="AGR17" s="27"/>
      <c r="AGS17" s="27"/>
      <c r="AGT17" s="27"/>
      <c r="AGU17" s="27"/>
      <c r="AGV17" s="27"/>
      <c r="AGW17" s="27"/>
      <c r="AGX17" s="27"/>
      <c r="AGY17" s="27"/>
      <c r="AGZ17" s="27"/>
      <c r="AHA17" s="27"/>
      <c r="AHB17" s="27"/>
      <c r="AHC17" s="27"/>
      <c r="AHD17" s="27"/>
      <c r="AHE17" s="27"/>
      <c r="AHF17" s="27"/>
      <c r="AHG17" s="27"/>
      <c r="AHH17" s="27"/>
      <c r="AHI17" s="27"/>
      <c r="AHJ17" s="27"/>
      <c r="AHK17" s="27"/>
      <c r="AHL17" s="27"/>
      <c r="AHM17" s="27"/>
      <c r="AHN17" s="27"/>
      <c r="AHO17" s="27"/>
      <c r="AHP17" s="27"/>
      <c r="AHQ17" s="27"/>
      <c r="AHR17" s="27"/>
      <c r="AHS17" s="27"/>
      <c r="AHT17" s="27"/>
      <c r="AHU17" s="27"/>
      <c r="AHV17" s="27"/>
      <c r="AHW17" s="27"/>
      <c r="AHX17" s="27"/>
      <c r="AHY17" s="27"/>
      <c r="AHZ17" s="27"/>
      <c r="AIA17" s="27"/>
      <c r="AIB17" s="27"/>
      <c r="AIC17" s="27"/>
      <c r="AID17" s="27"/>
      <c r="AIE17" s="27"/>
      <c r="AIF17" s="27"/>
      <c r="AIG17" s="27"/>
      <c r="AIH17" s="27"/>
      <c r="AII17" s="27"/>
      <c r="AIJ17" s="27"/>
      <c r="AIK17" s="27"/>
      <c r="AIL17" s="27"/>
      <c r="AIM17" s="27"/>
      <c r="AIN17" s="27"/>
      <c r="AIO17" s="27"/>
      <c r="AIP17" s="27"/>
      <c r="AIQ17" s="27"/>
      <c r="AIR17" s="27"/>
      <c r="AIS17" s="27"/>
      <c r="AIT17" s="27"/>
      <c r="AIU17" s="27"/>
      <c r="AIV17" s="27"/>
      <c r="AIW17" s="27"/>
      <c r="AIX17" s="27"/>
      <c r="AIY17" s="27"/>
      <c r="AIZ17" s="27"/>
      <c r="AJA17" s="27"/>
      <c r="AJB17" s="27"/>
      <c r="AJC17" s="27"/>
      <c r="AJD17" s="27"/>
      <c r="AJE17" s="27"/>
      <c r="AJF17" s="27"/>
      <c r="AJG17" s="27"/>
      <c r="AJH17" s="27"/>
      <c r="AJI17" s="27"/>
      <c r="AJJ17" s="27"/>
      <c r="AJK17" s="27"/>
      <c r="AJL17" s="27"/>
      <c r="AJM17" s="27"/>
      <c r="AJN17" s="27"/>
      <c r="AJO17" s="27"/>
      <c r="AJP17" s="27"/>
      <c r="AJQ17" s="27"/>
      <c r="AJR17" s="27"/>
      <c r="AJS17" s="27"/>
      <c r="AJT17" s="27"/>
      <c r="AJU17" s="27"/>
      <c r="AJV17" s="27"/>
      <c r="AJW17" s="27"/>
      <c r="AJX17" s="27"/>
      <c r="AJY17" s="27"/>
      <c r="AJZ17" s="27"/>
      <c r="AKA17" s="27"/>
      <c r="AKB17" s="27"/>
      <c r="AKC17" s="27"/>
      <c r="AKD17" s="27"/>
      <c r="AKE17" s="27"/>
      <c r="AKF17" s="27"/>
      <c r="AKG17" s="27"/>
      <c r="AKH17" s="27"/>
      <c r="AKI17" s="27"/>
      <c r="AKJ17" s="27"/>
      <c r="AKK17" s="27"/>
      <c r="AKL17" s="27"/>
      <c r="AKM17" s="27"/>
      <c r="AKN17" s="27"/>
      <c r="AKO17" s="27"/>
      <c r="AKP17" s="27"/>
      <c r="AKQ17" s="27"/>
      <c r="AKR17" s="27"/>
      <c r="AKS17" s="27"/>
      <c r="AKT17" s="27"/>
      <c r="AKU17" s="27"/>
      <c r="AKV17" s="27"/>
      <c r="AKW17" s="27"/>
      <c r="AKX17" s="27"/>
      <c r="AKY17" s="27"/>
      <c r="AKZ17" s="27"/>
      <c r="ALA17" s="27"/>
      <c r="ALB17" s="27"/>
      <c r="ALC17" s="27"/>
      <c r="ALD17" s="27"/>
      <c r="ALE17" s="27"/>
      <c r="ALF17" s="27"/>
      <c r="ALG17" s="27"/>
      <c r="ALH17" s="27"/>
      <c r="ALI17" s="27"/>
      <c r="ALJ17" s="27"/>
      <c r="ALK17" s="27"/>
      <c r="ALL17" s="27"/>
      <c r="ALM17" s="27"/>
      <c r="ALN17" s="27"/>
      <c r="ALO17" s="27"/>
      <c r="ALP17" s="27"/>
      <c r="ALQ17" s="27"/>
      <c r="ALR17" s="27"/>
      <c r="ALS17" s="27"/>
      <c r="ALT17" s="27"/>
      <c r="ALU17" s="27"/>
      <c r="ALV17" s="27"/>
      <c r="ALW17" s="27"/>
      <c r="ALX17" s="27"/>
      <c r="ALY17" s="27"/>
      <c r="ALZ17" s="27"/>
      <c r="AMA17" s="27"/>
      <c r="AMB17" s="27"/>
      <c r="AMC17" s="27"/>
      <c r="AMD17" s="27"/>
      <c r="AME17" s="27"/>
      <c r="AMF17" s="27"/>
      <c r="AMG17" s="27"/>
      <c r="AMH17" s="27"/>
      <c r="AMI17" s="27"/>
      <c r="AMJ17" s="27"/>
      <c r="AMK17" s="27"/>
      <c r="AML17" s="27"/>
      <c r="AMM17" s="27"/>
      <c r="AMN17" s="27"/>
      <c r="AMO17" s="27"/>
    </row>
  </sheetData>
  <mergeCells count="17">
    <mergeCell ref="L1:L2"/>
    <mergeCell ref="C1:C2"/>
    <mergeCell ref="D1:D2"/>
    <mergeCell ref="A17:B17"/>
    <mergeCell ref="A13:C13"/>
    <mergeCell ref="M1:M2"/>
    <mergeCell ref="J3:J8"/>
    <mergeCell ref="E9:P10"/>
    <mergeCell ref="N1:N2"/>
    <mergeCell ref="O1:O2"/>
    <mergeCell ref="P1:P2"/>
    <mergeCell ref="E1:E2"/>
    <mergeCell ref="G1:H1"/>
    <mergeCell ref="F1:F2"/>
    <mergeCell ref="I1:I2"/>
    <mergeCell ref="J1:J2"/>
    <mergeCell ref="K1:K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8"/>
  <sheetViews>
    <sheetView zoomScaleNormal="100" workbookViewId="0">
      <selection activeCell="B3" sqref="B3"/>
    </sheetView>
  </sheetViews>
  <sheetFormatPr defaultRowHeight="18" customHeight="1" x14ac:dyDescent="0.2"/>
  <cols>
    <col min="1" max="1" width="6.140625" style="2" customWidth="1"/>
    <col min="2" max="2" width="44.140625" style="2" customWidth="1"/>
    <col min="3" max="3" width="19.28515625" style="2" bestFit="1" customWidth="1"/>
    <col min="4" max="4" width="10.140625" style="2" bestFit="1" customWidth="1"/>
    <col min="5" max="5" width="13.5703125" style="2" bestFit="1" customWidth="1"/>
    <col min="6" max="6" width="16.28515625" style="2" customWidth="1"/>
    <col min="7" max="16384" width="9.140625" style="2"/>
  </cols>
  <sheetData>
    <row r="1" spans="1:3" s="1" customFormat="1" ht="18" customHeight="1" x14ac:dyDescent="0.25">
      <c r="A1" s="101" t="s">
        <v>43</v>
      </c>
      <c r="B1" s="101"/>
      <c r="C1" s="101"/>
    </row>
    <row r="2" spans="1:3" s="1" customFormat="1" ht="18" customHeight="1" x14ac:dyDescent="0.25">
      <c r="A2" s="31" t="s">
        <v>1</v>
      </c>
      <c r="B2" s="31" t="s">
        <v>57</v>
      </c>
      <c r="C2" s="31" t="s">
        <v>10</v>
      </c>
    </row>
    <row r="3" spans="1:3" s="1" customFormat="1" ht="18" customHeight="1" x14ac:dyDescent="0.25">
      <c r="A3" s="6" t="s">
        <v>2</v>
      </c>
      <c r="B3" s="10" t="s">
        <v>8</v>
      </c>
      <c r="C3" s="20">
        <v>562112</v>
      </c>
    </row>
    <row r="4" spans="1:3" s="1" customFormat="1" ht="18" customHeight="1" x14ac:dyDescent="0.25">
      <c r="A4" s="6" t="s">
        <v>3</v>
      </c>
      <c r="B4" s="10" t="s">
        <v>42</v>
      </c>
      <c r="C4" s="20">
        <f>1423955+74209</f>
        <v>1498164</v>
      </c>
    </row>
    <row r="5" spans="1:3" s="1" customFormat="1" ht="18" customHeight="1" x14ac:dyDescent="0.25">
      <c r="A5" s="100" t="s">
        <v>40</v>
      </c>
      <c r="B5" s="100"/>
      <c r="C5" s="23">
        <f>SUM(C3:C4)</f>
        <v>2060276</v>
      </c>
    </row>
    <row r="6" spans="1:3" ht="18" customHeight="1" x14ac:dyDescent="0.2">
      <c r="A6" s="22"/>
      <c r="B6" s="22"/>
      <c r="C6" s="22"/>
    </row>
    <row r="7" spans="1:3" ht="18" customHeight="1" x14ac:dyDescent="0.2">
      <c r="C7" s="39"/>
    </row>
    <row r="8" spans="1:3" ht="18" customHeight="1" x14ac:dyDescent="0.2">
      <c r="C8" s="39"/>
    </row>
  </sheetData>
  <mergeCells count="2">
    <mergeCell ref="A5:B5"/>
    <mergeCell ref="A1:C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F85C2-B6BF-4F6D-80D5-3C4CE82EAFC1}">
  <dimension ref="A1:DP203"/>
  <sheetViews>
    <sheetView workbookViewId="0">
      <selection activeCell="K18" sqref="K18"/>
    </sheetView>
  </sheetViews>
  <sheetFormatPr defaultRowHeight="18" customHeight="1" x14ac:dyDescent="0.2"/>
  <cols>
    <col min="1" max="1" width="14.7109375" style="47" customWidth="1"/>
    <col min="2" max="11" width="18.7109375" style="47" customWidth="1"/>
    <col min="12" max="12" width="18.7109375" style="1" customWidth="1"/>
    <col min="13" max="13" width="9.140625" style="1"/>
    <col min="14" max="14" width="9.42578125" style="2" bestFit="1" customWidth="1"/>
    <col min="15" max="15" width="11.85546875" style="2" bestFit="1" customWidth="1"/>
    <col min="16" max="17" width="9.140625" style="2"/>
    <col min="18" max="18" width="9.42578125" style="2" bestFit="1" customWidth="1"/>
    <col min="19" max="21" width="9.140625" style="2"/>
    <col min="22" max="120" width="9.140625" style="1"/>
    <col min="121" max="16384" width="9.140625" style="47"/>
  </cols>
  <sheetData>
    <row r="1" spans="1:120" ht="18" customHeight="1" x14ac:dyDescent="0.2">
      <c r="A1" s="97" t="s">
        <v>58</v>
      </c>
      <c r="B1" s="97">
        <v>2022</v>
      </c>
      <c r="C1" s="97"/>
      <c r="D1" s="97">
        <v>2023</v>
      </c>
      <c r="E1" s="97"/>
      <c r="F1" s="97">
        <v>2024</v>
      </c>
      <c r="G1" s="97"/>
      <c r="H1" s="97">
        <v>2025</v>
      </c>
      <c r="I1" s="97"/>
      <c r="J1" s="97">
        <v>2026</v>
      </c>
      <c r="K1" s="97"/>
      <c r="L1" s="102" t="s">
        <v>40</v>
      </c>
    </row>
    <row r="2" spans="1:120" ht="18" customHeight="1" x14ac:dyDescent="0.2">
      <c r="A2" s="97"/>
      <c r="B2" s="40" t="s">
        <v>59</v>
      </c>
      <c r="C2" s="40" t="s">
        <v>60</v>
      </c>
      <c r="D2" s="40" t="s">
        <v>59</v>
      </c>
      <c r="E2" s="40" t="s">
        <v>60</v>
      </c>
      <c r="F2" s="40" t="s">
        <v>59</v>
      </c>
      <c r="G2" s="40" t="s">
        <v>60</v>
      </c>
      <c r="H2" s="40" t="s">
        <v>59</v>
      </c>
      <c r="I2" s="40" t="s">
        <v>60</v>
      </c>
      <c r="J2" s="40" t="s">
        <v>59</v>
      </c>
      <c r="K2" s="40" t="s">
        <v>60</v>
      </c>
      <c r="L2" s="102"/>
    </row>
    <row r="3" spans="1:120" ht="18" customHeight="1" x14ac:dyDescent="0.2">
      <c r="A3" s="48" t="s">
        <v>61</v>
      </c>
      <c r="B3" s="49">
        <v>0</v>
      </c>
      <c r="C3" s="49">
        <f>SUM(F13:F18)</f>
        <v>0</v>
      </c>
      <c r="D3" s="49">
        <f>SUM(E13)</f>
        <v>714</v>
      </c>
      <c r="E3" s="49">
        <f>SUM(F13)</f>
        <v>0</v>
      </c>
      <c r="F3" s="49">
        <v>0</v>
      </c>
      <c r="G3" s="49">
        <v>0</v>
      </c>
      <c r="H3" s="49">
        <f>SUM(E14)</f>
        <v>14066.37</v>
      </c>
      <c r="I3" s="49">
        <f>SUM(F14:F18)</f>
        <v>0</v>
      </c>
      <c r="J3" s="49">
        <f>SUM(G14)</f>
        <v>0</v>
      </c>
      <c r="K3" s="49">
        <f>SUM(H14:H18)</f>
        <v>0</v>
      </c>
      <c r="L3" s="50">
        <f>SUM(B3:K3)</f>
        <v>14780.37</v>
      </c>
    </row>
    <row r="4" spans="1:120" ht="18" customHeight="1" x14ac:dyDescent="0.2">
      <c r="A4" s="48" t="s">
        <v>62</v>
      </c>
      <c r="B4" s="49">
        <v>0</v>
      </c>
      <c r="C4" s="49">
        <v>0</v>
      </c>
      <c r="D4" s="49">
        <v>0</v>
      </c>
      <c r="E4" s="49">
        <v>0</v>
      </c>
      <c r="F4" s="49">
        <f>SUM(E15)</f>
        <v>310</v>
      </c>
      <c r="G4" s="49">
        <f>SUM(F15)</f>
        <v>0</v>
      </c>
      <c r="H4" s="49">
        <f>SUM(E16:E18)</f>
        <v>3160.0299999999997</v>
      </c>
      <c r="I4" s="49">
        <f>SUM(F16:F18)</f>
        <v>0</v>
      </c>
      <c r="J4" s="49">
        <f>SUM(G16:G18)</f>
        <v>0</v>
      </c>
      <c r="K4" s="49">
        <f>SUM(H16:H18)</f>
        <v>0</v>
      </c>
      <c r="L4" s="50">
        <f t="shared" ref="L4:L6" si="0">SUM(B4:K4)</f>
        <v>3470.0299999999997</v>
      </c>
    </row>
    <row r="5" spans="1:120" ht="18" customHeight="1" x14ac:dyDescent="0.2">
      <c r="A5" s="48" t="s">
        <v>63</v>
      </c>
      <c r="B5" s="49">
        <v>0</v>
      </c>
      <c r="C5" s="49">
        <v>0</v>
      </c>
      <c r="D5" s="49">
        <v>0</v>
      </c>
      <c r="E5" s="49">
        <v>0</v>
      </c>
      <c r="F5" s="49">
        <v>0</v>
      </c>
      <c r="G5" s="49">
        <v>0</v>
      </c>
      <c r="H5" s="49">
        <v>0</v>
      </c>
      <c r="I5" s="49">
        <v>0</v>
      </c>
      <c r="J5" s="49">
        <v>0</v>
      </c>
      <c r="K5" s="49">
        <v>0</v>
      </c>
      <c r="L5" s="50">
        <f t="shared" si="0"/>
        <v>0</v>
      </c>
    </row>
    <row r="6" spans="1:120" ht="18" customHeight="1" x14ac:dyDescent="0.2">
      <c r="A6" s="51" t="s">
        <v>40</v>
      </c>
      <c r="B6" s="52">
        <f>SUM(B3:B5)</f>
        <v>0</v>
      </c>
      <c r="C6" s="52">
        <f t="shared" ref="C6:I6" si="1">SUM(C3:C5)</f>
        <v>0</v>
      </c>
      <c r="D6" s="52">
        <f t="shared" si="1"/>
        <v>714</v>
      </c>
      <c r="E6" s="52">
        <f t="shared" si="1"/>
        <v>0</v>
      </c>
      <c r="F6" s="52">
        <f t="shared" si="1"/>
        <v>310</v>
      </c>
      <c r="G6" s="52">
        <f t="shared" si="1"/>
        <v>0</v>
      </c>
      <c r="H6" s="52">
        <f>SUM(H3:H5)</f>
        <v>17226.400000000001</v>
      </c>
      <c r="I6" s="52">
        <f t="shared" si="1"/>
        <v>0</v>
      </c>
      <c r="J6" s="52">
        <f>SUM(J3:J5)</f>
        <v>0</v>
      </c>
      <c r="K6" s="52">
        <f t="shared" ref="K6" si="2">SUM(K3:K5)</f>
        <v>0</v>
      </c>
      <c r="L6" s="53">
        <f t="shared" si="0"/>
        <v>18250.400000000001</v>
      </c>
      <c r="N6" s="54"/>
    </row>
    <row r="7" spans="1:120" s="1" customFormat="1" ht="18" customHeight="1" x14ac:dyDescent="0.25">
      <c r="A7" s="41"/>
      <c r="B7" s="55"/>
      <c r="C7" s="55"/>
      <c r="D7" s="55"/>
      <c r="E7" s="55"/>
      <c r="F7" s="55"/>
      <c r="G7" s="55"/>
      <c r="H7" s="55"/>
      <c r="I7" s="55"/>
      <c r="J7" s="55"/>
      <c r="K7" s="55"/>
      <c r="L7" s="56"/>
      <c r="O7" s="57"/>
      <c r="R7" s="57"/>
    </row>
    <row r="8" spans="1:120" ht="18" customHeight="1" x14ac:dyDescent="0.2">
      <c r="A8" s="41"/>
      <c r="B8" s="1"/>
      <c r="C8" s="1"/>
      <c r="D8" s="1"/>
      <c r="E8" s="1"/>
      <c r="F8" s="1"/>
      <c r="G8" s="1"/>
      <c r="H8" s="1"/>
      <c r="I8" s="1"/>
      <c r="J8" s="1"/>
      <c r="K8" s="1"/>
      <c r="L8" s="58"/>
    </row>
    <row r="9" spans="1:120" ht="18" customHeight="1" x14ac:dyDescent="0.2">
      <c r="A9" s="1"/>
      <c r="B9" s="1"/>
      <c r="C9" s="1"/>
      <c r="D9" s="1"/>
      <c r="E9" s="1"/>
      <c r="F9" s="1"/>
      <c r="G9" s="1"/>
      <c r="H9" s="1"/>
      <c r="I9" s="1"/>
      <c r="J9" s="1"/>
      <c r="K9" s="1"/>
      <c r="L9" s="57"/>
    </row>
    <row r="10" spans="1:120" s="62" customFormat="1" ht="18" customHeight="1" x14ac:dyDescent="0.25">
      <c r="A10" s="59" t="s">
        <v>64</v>
      </c>
      <c r="B10" s="60">
        <v>45993</v>
      </c>
      <c r="C10" s="61"/>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row>
    <row r="11" spans="1:120" ht="18" customHeight="1" x14ac:dyDescent="0.2">
      <c r="A11" s="103" t="s">
        <v>80</v>
      </c>
      <c r="B11" s="103"/>
      <c r="C11" s="103"/>
      <c r="D11" s="103"/>
      <c r="E11" s="103"/>
      <c r="F11" s="103"/>
      <c r="G11" s="103"/>
      <c r="H11" s="63"/>
      <c r="I11" s="1"/>
      <c r="J11" s="1"/>
      <c r="K11" s="1"/>
    </row>
    <row r="12" spans="1:120" s="1" customFormat="1" ht="18" customHeight="1" x14ac:dyDescent="0.25">
      <c r="A12" s="64" t="s">
        <v>1</v>
      </c>
      <c r="B12" s="64" t="s">
        <v>65</v>
      </c>
      <c r="C12" s="64" t="s">
        <v>66</v>
      </c>
      <c r="D12" s="64" t="s">
        <v>67</v>
      </c>
      <c r="E12" s="64" t="s">
        <v>59</v>
      </c>
      <c r="F12" s="64" t="s">
        <v>60</v>
      </c>
      <c r="G12" s="65" t="s">
        <v>68</v>
      </c>
      <c r="H12" s="41"/>
    </row>
    <row r="13" spans="1:120" s="72" customFormat="1" ht="18" customHeight="1" x14ac:dyDescent="0.25">
      <c r="A13" s="66" t="s">
        <v>2</v>
      </c>
      <c r="B13" s="67" t="s">
        <v>69</v>
      </c>
      <c r="C13" s="68">
        <v>44928</v>
      </c>
      <c r="D13" s="69" t="s">
        <v>70</v>
      </c>
      <c r="E13" s="84">
        <v>714</v>
      </c>
      <c r="F13" s="70">
        <v>0</v>
      </c>
      <c r="G13" s="78" t="s">
        <v>71</v>
      </c>
      <c r="H13" s="71"/>
    </row>
    <row r="14" spans="1:120" s="72" customFormat="1" ht="36" x14ac:dyDescent="0.25">
      <c r="A14" s="66" t="s">
        <v>3</v>
      </c>
      <c r="B14" s="67" t="s">
        <v>69</v>
      </c>
      <c r="C14" s="68">
        <v>45874</v>
      </c>
      <c r="D14" s="69" t="s">
        <v>70</v>
      </c>
      <c r="E14" s="84">
        <v>14066.37</v>
      </c>
      <c r="F14" s="70">
        <v>0</v>
      </c>
      <c r="G14" s="78" t="s">
        <v>72</v>
      </c>
      <c r="H14" s="71"/>
    </row>
    <row r="15" spans="1:120" s="1" customFormat="1" ht="36" x14ac:dyDescent="0.25">
      <c r="A15" s="69" t="s">
        <v>4</v>
      </c>
      <c r="B15" s="67" t="s">
        <v>62</v>
      </c>
      <c r="C15" s="73">
        <v>45628</v>
      </c>
      <c r="D15" s="69" t="s">
        <v>70</v>
      </c>
      <c r="E15" s="70">
        <v>310</v>
      </c>
      <c r="F15" s="70">
        <v>0</v>
      </c>
      <c r="G15" s="78" t="s">
        <v>73</v>
      </c>
      <c r="H15" s="71"/>
    </row>
    <row r="16" spans="1:120" s="1" customFormat="1" ht="36" x14ac:dyDescent="0.25">
      <c r="A16" s="66" t="s">
        <v>5</v>
      </c>
      <c r="B16" s="67" t="s">
        <v>62</v>
      </c>
      <c r="C16" s="68">
        <v>45796</v>
      </c>
      <c r="D16" s="69" t="s">
        <v>70</v>
      </c>
      <c r="E16" s="84">
        <v>350</v>
      </c>
      <c r="F16" s="70">
        <v>0</v>
      </c>
      <c r="G16" s="78" t="s">
        <v>73</v>
      </c>
      <c r="H16" s="71"/>
    </row>
    <row r="17" spans="1:8" s="1" customFormat="1" ht="24" x14ac:dyDescent="0.25">
      <c r="A17" s="66" t="s">
        <v>6</v>
      </c>
      <c r="B17" s="67" t="s">
        <v>62</v>
      </c>
      <c r="C17" s="68">
        <v>45848</v>
      </c>
      <c r="D17" s="69" t="s">
        <v>70</v>
      </c>
      <c r="E17" s="84">
        <v>1230</v>
      </c>
      <c r="F17" s="70">
        <v>0</v>
      </c>
      <c r="G17" s="78" t="s">
        <v>74</v>
      </c>
      <c r="H17" s="71"/>
    </row>
    <row r="18" spans="1:8" s="1" customFormat="1" ht="36" x14ac:dyDescent="0.25">
      <c r="A18" s="69" t="s">
        <v>7</v>
      </c>
      <c r="B18" s="67" t="s">
        <v>62</v>
      </c>
      <c r="C18" s="68">
        <v>45874</v>
      </c>
      <c r="D18" s="69" t="s">
        <v>70</v>
      </c>
      <c r="E18" s="84">
        <v>1580.03</v>
      </c>
      <c r="F18" s="70">
        <v>0</v>
      </c>
      <c r="G18" s="78" t="s">
        <v>75</v>
      </c>
      <c r="H18" s="71"/>
    </row>
    <row r="19" spans="1:8" s="1" customFormat="1" ht="18" customHeight="1" x14ac:dyDescent="0.25">
      <c r="A19" s="87" t="s">
        <v>40</v>
      </c>
      <c r="B19" s="87"/>
      <c r="C19" s="87"/>
      <c r="D19" s="87"/>
      <c r="E19" s="74">
        <f>SUM(E13:E18)</f>
        <v>18250.400000000001</v>
      </c>
      <c r="F19" s="74">
        <f>SUM(F13:F18)</f>
        <v>0</v>
      </c>
      <c r="G19" s="105"/>
      <c r="H19" s="75"/>
    </row>
    <row r="20" spans="1:8" s="1" customFormat="1" ht="18" customHeight="1" x14ac:dyDescent="0.25">
      <c r="A20" s="87"/>
      <c r="B20" s="87"/>
      <c r="C20" s="87"/>
      <c r="D20" s="87"/>
      <c r="E20" s="104">
        <f>SUM(E19:F19)</f>
        <v>18250.400000000001</v>
      </c>
      <c r="F20" s="104"/>
      <c r="G20" s="106"/>
      <c r="H20" s="76"/>
    </row>
    <row r="21" spans="1:8" s="1" customFormat="1" ht="18" customHeight="1" x14ac:dyDescent="0.25">
      <c r="B21" s="77"/>
    </row>
    <row r="22" spans="1:8" s="46" customFormat="1" ht="18" customHeight="1" x14ac:dyDescent="0.25">
      <c r="A22" s="79" t="s">
        <v>79</v>
      </c>
      <c r="B22" s="80"/>
      <c r="E22" s="81"/>
      <c r="F22" s="81"/>
      <c r="G22" s="81"/>
      <c r="H22" s="81"/>
    </row>
    <row r="23" spans="1:8" s="46" customFormat="1" ht="18" customHeight="1" x14ac:dyDescent="0.25">
      <c r="A23" s="46" t="s">
        <v>76</v>
      </c>
      <c r="B23" s="80"/>
      <c r="E23" s="81"/>
      <c r="F23" s="81"/>
      <c r="G23" s="81"/>
      <c r="H23" s="81"/>
    </row>
    <row r="24" spans="1:8" s="46" customFormat="1" ht="18" customHeight="1" x14ac:dyDescent="0.25">
      <c r="A24" s="46" t="s">
        <v>77</v>
      </c>
      <c r="B24" s="80"/>
      <c r="E24" s="81"/>
      <c r="F24" s="81"/>
      <c r="G24" s="81"/>
      <c r="H24" s="81"/>
    </row>
    <row r="25" spans="1:8" s="46" customFormat="1" ht="18" customHeight="1" x14ac:dyDescent="0.25">
      <c r="A25" s="46" t="s">
        <v>78</v>
      </c>
      <c r="B25" s="80"/>
      <c r="D25" s="82"/>
      <c r="E25" s="83"/>
      <c r="F25" s="83"/>
      <c r="G25" s="81"/>
      <c r="H25" s="81"/>
    </row>
    <row r="26" spans="1:8" s="1" customFormat="1" ht="18" customHeight="1" x14ac:dyDescent="0.25">
      <c r="B26" s="77"/>
    </row>
    <row r="27" spans="1:8" s="1" customFormat="1" ht="18" customHeight="1" x14ac:dyDescent="0.25">
      <c r="B27" s="77"/>
    </row>
    <row r="28" spans="1:8" s="1" customFormat="1" ht="18" customHeight="1" x14ac:dyDescent="0.25">
      <c r="B28" s="77"/>
    </row>
    <row r="29" spans="1:8" s="1" customFormat="1" ht="18" customHeight="1" x14ac:dyDescent="0.25">
      <c r="B29" s="77"/>
    </row>
    <row r="30" spans="1:8" s="1" customFormat="1" ht="18" customHeight="1" x14ac:dyDescent="0.25">
      <c r="B30" s="77"/>
    </row>
    <row r="31" spans="1:8" s="1" customFormat="1" ht="18" customHeight="1" x14ac:dyDescent="0.25">
      <c r="B31" s="77"/>
    </row>
    <row r="32" spans="1:8" s="1" customFormat="1" ht="18" customHeight="1" x14ac:dyDescent="0.25">
      <c r="B32" s="77"/>
    </row>
    <row r="33" spans="2:2" s="1" customFormat="1" ht="18" customHeight="1" x14ac:dyDescent="0.25">
      <c r="B33" s="77"/>
    </row>
    <row r="34" spans="2:2" s="1" customFormat="1" ht="18" customHeight="1" x14ac:dyDescent="0.25">
      <c r="B34" s="77"/>
    </row>
    <row r="35" spans="2:2" s="1" customFormat="1" ht="18" customHeight="1" x14ac:dyDescent="0.25">
      <c r="B35" s="77"/>
    </row>
    <row r="36" spans="2:2" s="1" customFormat="1" ht="18" customHeight="1" x14ac:dyDescent="0.25">
      <c r="B36" s="77"/>
    </row>
    <row r="37" spans="2:2" s="1" customFormat="1" ht="18" customHeight="1" x14ac:dyDescent="0.25">
      <c r="B37" s="77"/>
    </row>
    <row r="38" spans="2:2" s="1" customFormat="1" ht="18" customHeight="1" x14ac:dyDescent="0.25">
      <c r="B38" s="77"/>
    </row>
    <row r="39" spans="2:2" s="1" customFormat="1" ht="18" customHeight="1" x14ac:dyDescent="0.25">
      <c r="B39" s="77"/>
    </row>
    <row r="40" spans="2:2" s="1" customFormat="1" ht="18" customHeight="1" x14ac:dyDescent="0.25">
      <c r="B40" s="77"/>
    </row>
    <row r="41" spans="2:2" s="1" customFormat="1" ht="18" customHeight="1" x14ac:dyDescent="0.25">
      <c r="B41" s="77"/>
    </row>
    <row r="42" spans="2:2" s="1" customFormat="1" ht="18" customHeight="1" x14ac:dyDescent="0.25">
      <c r="B42" s="77"/>
    </row>
    <row r="43" spans="2:2" s="1" customFormat="1" ht="18" customHeight="1" x14ac:dyDescent="0.25">
      <c r="B43" s="77"/>
    </row>
    <row r="44" spans="2:2" s="1" customFormat="1" ht="18" customHeight="1" x14ac:dyDescent="0.25">
      <c r="B44" s="77"/>
    </row>
    <row r="45" spans="2:2" s="1" customFormat="1" ht="18" customHeight="1" x14ac:dyDescent="0.25">
      <c r="B45" s="77"/>
    </row>
    <row r="46" spans="2:2" s="1" customFormat="1" ht="18" customHeight="1" x14ac:dyDescent="0.25">
      <c r="B46" s="77"/>
    </row>
    <row r="47" spans="2:2" s="1" customFormat="1" ht="18" customHeight="1" x14ac:dyDescent="0.25">
      <c r="B47" s="77"/>
    </row>
    <row r="48" spans="2:2" s="1" customFormat="1" ht="18" customHeight="1" x14ac:dyDescent="0.25">
      <c r="B48" s="77"/>
    </row>
    <row r="49" spans="2:2" s="1" customFormat="1" ht="18" customHeight="1" x14ac:dyDescent="0.25">
      <c r="B49" s="77"/>
    </row>
    <row r="50" spans="2:2" s="1" customFormat="1" ht="18" customHeight="1" x14ac:dyDescent="0.25">
      <c r="B50" s="77"/>
    </row>
    <row r="51" spans="2:2" s="1" customFormat="1" ht="18" customHeight="1" x14ac:dyDescent="0.25">
      <c r="B51" s="77"/>
    </row>
    <row r="52" spans="2:2" s="1" customFormat="1" ht="18" customHeight="1" x14ac:dyDescent="0.25">
      <c r="B52" s="77"/>
    </row>
    <row r="53" spans="2:2" s="1" customFormat="1" ht="18" customHeight="1" x14ac:dyDescent="0.25">
      <c r="B53" s="77"/>
    </row>
    <row r="54" spans="2:2" s="1" customFormat="1" ht="18" customHeight="1" x14ac:dyDescent="0.25">
      <c r="B54" s="77"/>
    </row>
    <row r="55" spans="2:2" s="1" customFormat="1" ht="18" customHeight="1" x14ac:dyDescent="0.25">
      <c r="B55" s="77"/>
    </row>
    <row r="56" spans="2:2" s="1" customFormat="1" ht="18" customHeight="1" x14ac:dyDescent="0.25">
      <c r="B56" s="77"/>
    </row>
    <row r="57" spans="2:2" s="1" customFormat="1" ht="18" customHeight="1" x14ac:dyDescent="0.25">
      <c r="B57" s="77"/>
    </row>
    <row r="58" spans="2:2" s="1" customFormat="1" ht="18" customHeight="1" x14ac:dyDescent="0.25">
      <c r="B58" s="77"/>
    </row>
    <row r="59" spans="2:2" s="1" customFormat="1" ht="18" customHeight="1" x14ac:dyDescent="0.25">
      <c r="B59" s="77"/>
    </row>
    <row r="60" spans="2:2" s="1" customFormat="1" ht="18" customHeight="1" x14ac:dyDescent="0.25">
      <c r="B60" s="77"/>
    </row>
    <row r="61" spans="2:2" s="1" customFormat="1" ht="18" customHeight="1" x14ac:dyDescent="0.25">
      <c r="B61" s="77"/>
    </row>
    <row r="62" spans="2:2" s="1" customFormat="1" ht="18" customHeight="1" x14ac:dyDescent="0.25">
      <c r="B62" s="77"/>
    </row>
    <row r="63" spans="2:2" s="1" customFormat="1" ht="18" customHeight="1" x14ac:dyDescent="0.25">
      <c r="B63" s="77"/>
    </row>
    <row r="64" spans="2:2" s="1" customFormat="1" ht="18" customHeight="1" x14ac:dyDescent="0.25">
      <c r="B64" s="77"/>
    </row>
    <row r="65" spans="2:2" s="1" customFormat="1" ht="18" customHeight="1" x14ac:dyDescent="0.25">
      <c r="B65" s="77"/>
    </row>
    <row r="66" spans="2:2" s="1" customFormat="1" ht="18" customHeight="1" x14ac:dyDescent="0.25">
      <c r="B66" s="77"/>
    </row>
    <row r="67" spans="2:2" s="1" customFormat="1" ht="18" customHeight="1" x14ac:dyDescent="0.25">
      <c r="B67" s="77"/>
    </row>
    <row r="68" spans="2:2" s="1" customFormat="1" ht="18" customHeight="1" x14ac:dyDescent="0.25">
      <c r="B68" s="77"/>
    </row>
    <row r="69" spans="2:2" s="1" customFormat="1" ht="18" customHeight="1" x14ac:dyDescent="0.25">
      <c r="B69" s="77"/>
    </row>
    <row r="70" spans="2:2" s="1" customFormat="1" ht="18" customHeight="1" x14ac:dyDescent="0.25">
      <c r="B70" s="77"/>
    </row>
    <row r="71" spans="2:2" s="1" customFormat="1" ht="18" customHeight="1" x14ac:dyDescent="0.25">
      <c r="B71" s="77"/>
    </row>
    <row r="72" spans="2:2" s="1" customFormat="1" ht="18" customHeight="1" x14ac:dyDescent="0.25">
      <c r="B72" s="77"/>
    </row>
    <row r="73" spans="2:2" s="1" customFormat="1" ht="18" customHeight="1" x14ac:dyDescent="0.25">
      <c r="B73" s="77"/>
    </row>
    <row r="74" spans="2:2" s="1" customFormat="1" ht="18" customHeight="1" x14ac:dyDescent="0.25">
      <c r="B74" s="77"/>
    </row>
    <row r="75" spans="2:2" s="1" customFormat="1" ht="18" customHeight="1" x14ac:dyDescent="0.25">
      <c r="B75" s="77"/>
    </row>
    <row r="76" spans="2:2" s="1" customFormat="1" ht="18" customHeight="1" x14ac:dyDescent="0.25">
      <c r="B76" s="77"/>
    </row>
    <row r="77" spans="2:2" s="1" customFormat="1" ht="18" customHeight="1" x14ac:dyDescent="0.25">
      <c r="B77" s="77"/>
    </row>
    <row r="78" spans="2:2" s="1" customFormat="1" ht="18" customHeight="1" x14ac:dyDescent="0.25">
      <c r="B78" s="77"/>
    </row>
    <row r="79" spans="2:2" s="1" customFormat="1" ht="18" customHeight="1" x14ac:dyDescent="0.25">
      <c r="B79" s="77"/>
    </row>
    <row r="80" spans="2:2" s="1" customFormat="1" ht="18" customHeight="1" x14ac:dyDescent="0.25">
      <c r="B80" s="77"/>
    </row>
    <row r="81" spans="2:2" s="1" customFormat="1" ht="18" customHeight="1" x14ac:dyDescent="0.25">
      <c r="B81" s="77"/>
    </row>
    <row r="82" spans="2:2" s="1" customFormat="1" ht="18" customHeight="1" x14ac:dyDescent="0.25">
      <c r="B82" s="77"/>
    </row>
    <row r="83" spans="2:2" s="1" customFormat="1" ht="18" customHeight="1" x14ac:dyDescent="0.25">
      <c r="B83" s="77"/>
    </row>
    <row r="84" spans="2:2" s="1" customFormat="1" ht="18" customHeight="1" x14ac:dyDescent="0.25">
      <c r="B84" s="77"/>
    </row>
    <row r="85" spans="2:2" s="1" customFormat="1" ht="18" customHeight="1" x14ac:dyDescent="0.25">
      <c r="B85" s="77"/>
    </row>
    <row r="86" spans="2:2" s="1" customFormat="1" ht="18" customHeight="1" x14ac:dyDescent="0.25">
      <c r="B86" s="77"/>
    </row>
    <row r="87" spans="2:2" s="1" customFormat="1" ht="18" customHeight="1" x14ac:dyDescent="0.25">
      <c r="B87" s="77"/>
    </row>
    <row r="88" spans="2:2" s="1" customFormat="1" ht="18" customHeight="1" x14ac:dyDescent="0.25">
      <c r="B88" s="77"/>
    </row>
    <row r="89" spans="2:2" s="1" customFormat="1" ht="18" customHeight="1" x14ac:dyDescent="0.25">
      <c r="B89" s="77"/>
    </row>
    <row r="90" spans="2:2" s="1" customFormat="1" ht="18" customHeight="1" x14ac:dyDescent="0.25">
      <c r="B90" s="77"/>
    </row>
    <row r="91" spans="2:2" s="1" customFormat="1" ht="18" customHeight="1" x14ac:dyDescent="0.25">
      <c r="B91" s="77"/>
    </row>
    <row r="92" spans="2:2" s="1" customFormat="1" ht="18" customHeight="1" x14ac:dyDescent="0.25">
      <c r="B92" s="77"/>
    </row>
    <row r="93" spans="2:2" s="1" customFormat="1" ht="18" customHeight="1" x14ac:dyDescent="0.25">
      <c r="B93" s="77"/>
    </row>
    <row r="94" spans="2:2" s="1" customFormat="1" ht="18" customHeight="1" x14ac:dyDescent="0.25">
      <c r="B94" s="77"/>
    </row>
    <row r="95" spans="2:2" s="1" customFormat="1" ht="18" customHeight="1" x14ac:dyDescent="0.25">
      <c r="B95" s="77"/>
    </row>
    <row r="96" spans="2:2" s="1" customFormat="1" ht="18" customHeight="1" x14ac:dyDescent="0.25">
      <c r="B96" s="77"/>
    </row>
    <row r="97" spans="2:2" s="1" customFormat="1" ht="18" customHeight="1" x14ac:dyDescent="0.25">
      <c r="B97" s="77"/>
    </row>
    <row r="98" spans="2:2" s="1" customFormat="1" ht="18" customHeight="1" x14ac:dyDescent="0.25">
      <c r="B98" s="77"/>
    </row>
    <row r="99" spans="2:2" s="1" customFormat="1" ht="18" customHeight="1" x14ac:dyDescent="0.25">
      <c r="B99" s="77"/>
    </row>
    <row r="100" spans="2:2" s="1" customFormat="1" ht="18" customHeight="1" x14ac:dyDescent="0.25">
      <c r="B100" s="77"/>
    </row>
    <row r="101" spans="2:2" s="1" customFormat="1" ht="18" customHeight="1" x14ac:dyDescent="0.25">
      <c r="B101" s="77"/>
    </row>
    <row r="102" spans="2:2" s="1" customFormat="1" ht="18" customHeight="1" x14ac:dyDescent="0.25">
      <c r="B102" s="77"/>
    </row>
    <row r="103" spans="2:2" s="1" customFormat="1" ht="18" customHeight="1" x14ac:dyDescent="0.25">
      <c r="B103" s="77"/>
    </row>
    <row r="104" spans="2:2" s="1" customFormat="1" ht="18" customHeight="1" x14ac:dyDescent="0.25">
      <c r="B104" s="77"/>
    </row>
    <row r="105" spans="2:2" s="1" customFormat="1" ht="18" customHeight="1" x14ac:dyDescent="0.25">
      <c r="B105" s="77"/>
    </row>
    <row r="106" spans="2:2" s="1" customFormat="1" ht="18" customHeight="1" x14ac:dyDescent="0.25">
      <c r="B106" s="77"/>
    </row>
    <row r="107" spans="2:2" s="1" customFormat="1" ht="18" customHeight="1" x14ac:dyDescent="0.25">
      <c r="B107" s="77"/>
    </row>
    <row r="108" spans="2:2" s="1" customFormat="1" ht="18" customHeight="1" x14ac:dyDescent="0.25">
      <c r="B108" s="77"/>
    </row>
    <row r="109" spans="2:2" s="1" customFormat="1" ht="18" customHeight="1" x14ac:dyDescent="0.25">
      <c r="B109" s="77"/>
    </row>
    <row r="110" spans="2:2" s="1" customFormat="1" ht="18" customHeight="1" x14ac:dyDescent="0.25">
      <c r="B110" s="77"/>
    </row>
    <row r="111" spans="2:2" s="1" customFormat="1" ht="18" customHeight="1" x14ac:dyDescent="0.25">
      <c r="B111" s="77"/>
    </row>
    <row r="112" spans="2:2" s="1" customFormat="1" ht="18" customHeight="1" x14ac:dyDescent="0.25">
      <c r="B112" s="77"/>
    </row>
    <row r="113" spans="2:2" s="1" customFormat="1" ht="18" customHeight="1" x14ac:dyDescent="0.25">
      <c r="B113" s="77"/>
    </row>
    <row r="114" spans="2:2" s="1" customFormat="1" ht="18" customHeight="1" x14ac:dyDescent="0.25">
      <c r="B114" s="77"/>
    </row>
    <row r="115" spans="2:2" s="1" customFormat="1" ht="18" customHeight="1" x14ac:dyDescent="0.25">
      <c r="B115" s="77"/>
    </row>
    <row r="116" spans="2:2" s="1" customFormat="1" ht="18" customHeight="1" x14ac:dyDescent="0.25">
      <c r="B116" s="77"/>
    </row>
    <row r="117" spans="2:2" s="1" customFormat="1" ht="18" customHeight="1" x14ac:dyDescent="0.25">
      <c r="B117" s="77"/>
    </row>
    <row r="118" spans="2:2" s="1" customFormat="1" ht="18" customHeight="1" x14ac:dyDescent="0.25">
      <c r="B118" s="77"/>
    </row>
    <row r="119" spans="2:2" s="1" customFormat="1" ht="18" customHeight="1" x14ac:dyDescent="0.25">
      <c r="B119" s="77"/>
    </row>
    <row r="120" spans="2:2" s="1" customFormat="1" ht="18" customHeight="1" x14ac:dyDescent="0.25">
      <c r="B120" s="77"/>
    </row>
    <row r="121" spans="2:2" s="1" customFormat="1" ht="18" customHeight="1" x14ac:dyDescent="0.25">
      <c r="B121" s="77"/>
    </row>
    <row r="122" spans="2:2" s="1" customFormat="1" ht="18" customHeight="1" x14ac:dyDescent="0.25">
      <c r="B122" s="77"/>
    </row>
    <row r="123" spans="2:2" s="1" customFormat="1" ht="18" customHeight="1" x14ac:dyDescent="0.25">
      <c r="B123" s="77"/>
    </row>
    <row r="124" spans="2:2" s="1" customFormat="1" ht="18" customHeight="1" x14ac:dyDescent="0.25">
      <c r="B124" s="77"/>
    </row>
    <row r="125" spans="2:2" s="1" customFormat="1" ht="18" customHeight="1" x14ac:dyDescent="0.25">
      <c r="B125" s="77"/>
    </row>
    <row r="126" spans="2:2" s="1" customFormat="1" ht="18" customHeight="1" x14ac:dyDescent="0.25">
      <c r="B126" s="77"/>
    </row>
    <row r="127" spans="2:2" s="1" customFormat="1" ht="18" customHeight="1" x14ac:dyDescent="0.25">
      <c r="B127" s="77"/>
    </row>
    <row r="128" spans="2:2" s="1" customFormat="1" ht="18" customHeight="1" x14ac:dyDescent="0.25">
      <c r="B128" s="77"/>
    </row>
    <row r="129" spans="2:2" s="1" customFormat="1" ht="18" customHeight="1" x14ac:dyDescent="0.25">
      <c r="B129" s="77"/>
    </row>
    <row r="130" spans="2:2" s="1" customFormat="1" ht="18" customHeight="1" x14ac:dyDescent="0.25">
      <c r="B130" s="77"/>
    </row>
    <row r="131" spans="2:2" s="1" customFormat="1" ht="18" customHeight="1" x14ac:dyDescent="0.25">
      <c r="B131" s="77"/>
    </row>
    <row r="132" spans="2:2" s="1" customFormat="1" ht="18" customHeight="1" x14ac:dyDescent="0.25">
      <c r="B132" s="77"/>
    </row>
    <row r="133" spans="2:2" s="1" customFormat="1" ht="18" customHeight="1" x14ac:dyDescent="0.25">
      <c r="B133" s="77"/>
    </row>
    <row r="134" spans="2:2" s="1" customFormat="1" ht="18" customHeight="1" x14ac:dyDescent="0.25">
      <c r="B134" s="77"/>
    </row>
    <row r="135" spans="2:2" s="1" customFormat="1" ht="18" customHeight="1" x14ac:dyDescent="0.25">
      <c r="B135" s="77"/>
    </row>
    <row r="136" spans="2:2" s="1" customFormat="1" ht="18" customHeight="1" x14ac:dyDescent="0.25">
      <c r="B136" s="77"/>
    </row>
    <row r="137" spans="2:2" s="1" customFormat="1" ht="18" customHeight="1" x14ac:dyDescent="0.25">
      <c r="B137" s="77"/>
    </row>
    <row r="138" spans="2:2" s="1" customFormat="1" ht="18" customHeight="1" x14ac:dyDescent="0.25">
      <c r="B138" s="77"/>
    </row>
    <row r="139" spans="2:2" s="1" customFormat="1" ht="18" customHeight="1" x14ac:dyDescent="0.25">
      <c r="B139" s="77"/>
    </row>
    <row r="140" spans="2:2" s="1" customFormat="1" ht="18" customHeight="1" x14ac:dyDescent="0.25">
      <c r="B140" s="77"/>
    </row>
    <row r="141" spans="2:2" s="1" customFormat="1" ht="18" customHeight="1" x14ac:dyDescent="0.25">
      <c r="B141" s="77"/>
    </row>
    <row r="142" spans="2:2" s="1" customFormat="1" ht="18" customHeight="1" x14ac:dyDescent="0.25">
      <c r="B142" s="77"/>
    </row>
    <row r="143" spans="2:2" s="1" customFormat="1" ht="18" customHeight="1" x14ac:dyDescent="0.25">
      <c r="B143" s="77"/>
    </row>
    <row r="144" spans="2:2" s="1" customFormat="1" ht="18" customHeight="1" x14ac:dyDescent="0.25">
      <c r="B144" s="77"/>
    </row>
    <row r="145" s="1" customFormat="1" ht="18" customHeight="1" x14ac:dyDescent="0.25"/>
    <row r="146" s="1" customFormat="1" ht="18" customHeight="1" x14ac:dyDescent="0.25"/>
    <row r="147" s="1" customFormat="1" ht="18" customHeight="1" x14ac:dyDescent="0.25"/>
    <row r="148" s="1" customFormat="1" ht="18" customHeight="1" x14ac:dyDescent="0.25"/>
    <row r="149" s="1" customFormat="1" ht="18" customHeight="1" x14ac:dyDescent="0.25"/>
    <row r="150" s="1" customFormat="1" ht="18" customHeight="1" x14ac:dyDescent="0.25"/>
    <row r="151" s="1" customFormat="1" ht="18" customHeight="1" x14ac:dyDescent="0.25"/>
    <row r="152" s="1" customFormat="1" ht="18" customHeight="1" x14ac:dyDescent="0.25"/>
    <row r="153" s="1" customFormat="1" ht="18" customHeight="1" x14ac:dyDescent="0.25"/>
    <row r="154" s="1" customFormat="1" ht="18" customHeight="1" x14ac:dyDescent="0.25"/>
    <row r="155" s="1" customFormat="1" ht="18" customHeight="1" x14ac:dyDescent="0.25"/>
    <row r="156" s="1" customFormat="1" ht="18" customHeight="1" x14ac:dyDescent="0.25"/>
    <row r="157" s="1" customFormat="1" ht="18" customHeight="1" x14ac:dyDescent="0.25"/>
    <row r="158" s="1" customFormat="1" ht="18" customHeight="1" x14ac:dyDescent="0.25"/>
    <row r="159" s="1" customFormat="1" ht="18" customHeight="1" x14ac:dyDescent="0.25"/>
    <row r="160" s="1" customFormat="1" ht="18" customHeight="1" x14ac:dyDescent="0.25"/>
    <row r="161" s="1" customFormat="1" ht="18" customHeight="1" x14ac:dyDescent="0.25"/>
    <row r="162" s="1" customFormat="1" ht="18" customHeight="1" x14ac:dyDescent="0.25"/>
    <row r="163" s="1" customFormat="1" ht="18" customHeight="1" x14ac:dyDescent="0.25"/>
    <row r="164" s="1" customFormat="1" ht="18" customHeight="1" x14ac:dyDescent="0.25"/>
    <row r="165" s="1" customFormat="1" ht="18" customHeight="1" x14ac:dyDescent="0.25"/>
    <row r="166" s="1" customFormat="1" ht="18" customHeight="1" x14ac:dyDescent="0.25"/>
    <row r="167" s="1" customFormat="1" ht="18" customHeight="1" x14ac:dyDescent="0.25"/>
    <row r="168" s="1" customFormat="1" ht="18" customHeight="1" x14ac:dyDescent="0.25"/>
    <row r="169" s="1" customFormat="1" ht="18" customHeight="1" x14ac:dyDescent="0.25"/>
    <row r="170" s="1" customFormat="1" ht="18" customHeight="1" x14ac:dyDescent="0.25"/>
    <row r="171" s="1" customFormat="1" ht="18" customHeight="1" x14ac:dyDescent="0.25"/>
    <row r="172" s="1" customFormat="1" ht="18" customHeight="1" x14ac:dyDescent="0.25"/>
    <row r="173" s="1" customFormat="1" ht="18" customHeight="1" x14ac:dyDescent="0.25"/>
    <row r="174" s="1" customFormat="1" ht="18" customHeight="1" x14ac:dyDescent="0.25"/>
    <row r="175" s="1" customFormat="1" ht="18" customHeight="1" x14ac:dyDescent="0.25"/>
    <row r="176" s="1" customFormat="1" ht="18" customHeight="1" x14ac:dyDescent="0.25"/>
    <row r="177" s="1" customFormat="1" ht="18" customHeight="1" x14ac:dyDescent="0.25"/>
    <row r="178" s="1" customFormat="1" ht="18" customHeight="1" x14ac:dyDescent="0.25"/>
    <row r="179" s="1" customFormat="1" ht="18" customHeight="1" x14ac:dyDescent="0.25"/>
    <row r="180" s="1" customFormat="1" ht="18" customHeight="1" x14ac:dyDescent="0.25"/>
    <row r="181" s="1" customFormat="1" ht="18" customHeight="1" x14ac:dyDescent="0.25"/>
    <row r="182" s="1" customFormat="1" ht="18" customHeight="1" x14ac:dyDescent="0.25"/>
    <row r="183" s="1" customFormat="1" ht="18" customHeight="1" x14ac:dyDescent="0.25"/>
    <row r="184" s="1" customFormat="1" ht="18" customHeight="1" x14ac:dyDescent="0.25"/>
    <row r="185" s="1" customFormat="1" ht="18" customHeight="1" x14ac:dyDescent="0.25"/>
    <row r="186" s="1" customFormat="1" ht="18" customHeight="1" x14ac:dyDescent="0.25"/>
    <row r="187" s="1" customFormat="1" ht="18" customHeight="1" x14ac:dyDescent="0.25"/>
    <row r="188" s="1" customFormat="1" ht="18" customHeight="1" x14ac:dyDescent="0.25"/>
    <row r="189" s="1" customFormat="1" ht="18" customHeight="1" x14ac:dyDescent="0.25"/>
    <row r="190" s="1" customFormat="1" ht="18" customHeight="1" x14ac:dyDescent="0.25"/>
    <row r="191" s="1" customFormat="1" ht="18" customHeight="1" x14ac:dyDescent="0.25"/>
    <row r="192" s="1" customFormat="1" ht="18" customHeight="1" x14ac:dyDescent="0.25"/>
    <row r="193" s="1" customFormat="1" ht="18" customHeight="1" x14ac:dyDescent="0.25"/>
    <row r="194" s="1" customFormat="1" ht="18" customHeight="1" x14ac:dyDescent="0.25"/>
    <row r="195" s="1" customFormat="1" ht="18" customHeight="1" x14ac:dyDescent="0.25"/>
    <row r="196" s="1" customFormat="1" ht="18" customHeight="1" x14ac:dyDescent="0.25"/>
    <row r="197" s="1" customFormat="1" ht="18" customHeight="1" x14ac:dyDescent="0.25"/>
    <row r="198" s="1" customFormat="1" ht="18" customHeight="1" x14ac:dyDescent="0.25"/>
    <row r="199" s="1" customFormat="1" ht="18" customHeight="1" x14ac:dyDescent="0.25"/>
    <row r="200" s="1" customFormat="1" ht="18" customHeight="1" x14ac:dyDescent="0.25"/>
    <row r="201" s="1" customFormat="1" ht="18" customHeight="1" x14ac:dyDescent="0.25"/>
    <row r="202" s="1" customFormat="1" ht="18" customHeight="1" x14ac:dyDescent="0.25"/>
    <row r="203" s="1" customFormat="1" ht="18" customHeight="1" x14ac:dyDescent="0.25"/>
  </sheetData>
  <mergeCells count="11">
    <mergeCell ref="L1:L2"/>
    <mergeCell ref="A11:G11"/>
    <mergeCell ref="A19:D20"/>
    <mergeCell ref="E20:F20"/>
    <mergeCell ref="G19:G20"/>
    <mergeCell ref="J1:K1"/>
    <mergeCell ref="A1:A2"/>
    <mergeCell ref="B1:C1"/>
    <mergeCell ref="D1:E1"/>
    <mergeCell ref="F1:G1"/>
    <mergeCell ref="H1:I1"/>
  </mergeCells>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Zakładka nr 1</vt:lpstr>
      <vt:lpstr>Zakładka nr 2</vt:lpstr>
      <vt:lpstr>Zakładka nr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2026-02-26T13:23:00Z</dcterms:modified>
</cp:coreProperties>
</file>